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pa\Dropbox\PhD\Write-up\Thesis\Final draft\Final Submission\Data tables\"/>
    </mc:Choice>
  </mc:AlternateContent>
  <bookViews>
    <workbookView xWindow="120" yWindow="120" windowWidth="9435" windowHeight="6915" activeTab="3"/>
  </bookViews>
  <sheets>
    <sheet name="29xc" sheetId="3" r:id="rId1"/>
    <sheet name="44xc" sheetId="4" r:id="rId2"/>
    <sheet name="101-P" sheetId="6" r:id="rId3"/>
    <sheet name="215" sheetId="5" r:id="rId4"/>
  </sheets>
  <definedNames>
    <definedName name="MethodPointer">6416432</definedName>
  </definedNames>
  <calcPr calcId="171027"/>
</workbook>
</file>

<file path=xl/calcChain.xml><?xml version="1.0" encoding="utf-8"?>
<calcChain xmlns="http://schemas.openxmlformats.org/spreadsheetml/2006/main">
  <c r="T90" i="6" l="1"/>
  <c r="U90" i="6" s="1"/>
  <c r="T74" i="6"/>
  <c r="J92" i="6" l="1"/>
  <c r="U87" i="4" l="1"/>
  <c r="K90" i="6" l="1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G84" i="6"/>
  <c r="G81" i="6"/>
  <c r="G70" i="6"/>
  <c r="G71" i="6"/>
  <c r="G72" i="6"/>
  <c r="G73" i="6"/>
  <c r="G74" i="6"/>
  <c r="G75" i="6"/>
  <c r="G76" i="6"/>
  <c r="G77" i="6"/>
  <c r="G78" i="6"/>
  <c r="G79" i="6"/>
  <c r="G80" i="6"/>
  <c r="G82" i="6"/>
  <c r="G83" i="6"/>
  <c r="G85" i="6"/>
  <c r="G86" i="6"/>
  <c r="G87" i="6"/>
  <c r="G88" i="6"/>
  <c r="G89" i="6"/>
  <c r="G90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G67" i="6"/>
  <c r="H67" i="6"/>
  <c r="I67" i="6"/>
  <c r="J67" i="6"/>
  <c r="K67" i="6"/>
  <c r="G68" i="6"/>
  <c r="H68" i="6"/>
  <c r="K68" i="6"/>
  <c r="G69" i="6"/>
  <c r="H69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K66" i="6"/>
  <c r="L64" i="6"/>
  <c r="L65" i="6"/>
  <c r="I64" i="6"/>
  <c r="I65" i="6"/>
  <c r="J64" i="6"/>
  <c r="J65" i="6"/>
  <c r="J66" i="6"/>
  <c r="G58" i="6"/>
  <c r="H57" i="6"/>
  <c r="G52" i="6"/>
  <c r="I53" i="6"/>
  <c r="K53" i="6"/>
  <c r="K65" i="6"/>
  <c r="K64" i="6"/>
  <c r="G92" i="6"/>
  <c r="L92" i="6"/>
  <c r="K92" i="6"/>
  <c r="I92" i="6"/>
  <c r="H92" i="6"/>
  <c r="F92" i="6"/>
  <c r="V82" i="6" s="1"/>
  <c r="W82" i="6" s="1"/>
  <c r="E92" i="6"/>
  <c r="Q92" i="6"/>
  <c r="P92" i="6"/>
  <c r="O92" i="6"/>
  <c r="N92" i="6"/>
  <c r="M92" i="6"/>
  <c r="T84" i="6" s="1"/>
  <c r="D92" i="6"/>
  <c r="C92" i="6"/>
  <c r="Q90" i="6"/>
  <c r="P90" i="6"/>
  <c r="O90" i="6"/>
  <c r="N90" i="6"/>
  <c r="M90" i="6"/>
  <c r="E90" i="6"/>
  <c r="D90" i="6"/>
  <c r="C90" i="6"/>
  <c r="Q89" i="6"/>
  <c r="P89" i="6"/>
  <c r="O89" i="6"/>
  <c r="N89" i="6"/>
  <c r="M89" i="6"/>
  <c r="E89" i="6"/>
  <c r="D89" i="6"/>
  <c r="C89" i="6"/>
  <c r="Q88" i="6"/>
  <c r="P88" i="6"/>
  <c r="O88" i="6"/>
  <c r="N88" i="6"/>
  <c r="M88" i="6"/>
  <c r="E88" i="6"/>
  <c r="D88" i="6"/>
  <c r="C88" i="6"/>
  <c r="Q87" i="6"/>
  <c r="P87" i="6"/>
  <c r="O87" i="6"/>
  <c r="N87" i="6"/>
  <c r="M87" i="6"/>
  <c r="E87" i="6"/>
  <c r="D87" i="6"/>
  <c r="C87" i="6"/>
  <c r="Q86" i="6"/>
  <c r="P86" i="6"/>
  <c r="O86" i="6"/>
  <c r="N86" i="6"/>
  <c r="M86" i="6"/>
  <c r="E86" i="6"/>
  <c r="D86" i="6"/>
  <c r="C86" i="6"/>
  <c r="Q85" i="6"/>
  <c r="P85" i="6"/>
  <c r="O85" i="6"/>
  <c r="N85" i="6"/>
  <c r="M85" i="6"/>
  <c r="E85" i="6"/>
  <c r="D85" i="6"/>
  <c r="C85" i="6"/>
  <c r="Q84" i="6"/>
  <c r="P84" i="6"/>
  <c r="O84" i="6"/>
  <c r="N84" i="6"/>
  <c r="M84" i="6"/>
  <c r="E84" i="6"/>
  <c r="D84" i="6"/>
  <c r="C84" i="6"/>
  <c r="Q83" i="6"/>
  <c r="P83" i="6"/>
  <c r="O83" i="6"/>
  <c r="N83" i="6"/>
  <c r="M83" i="6"/>
  <c r="E83" i="6"/>
  <c r="D83" i="6"/>
  <c r="C83" i="6"/>
  <c r="Q82" i="6"/>
  <c r="P82" i="6"/>
  <c r="O82" i="6"/>
  <c r="N82" i="6"/>
  <c r="M82" i="6"/>
  <c r="E82" i="6"/>
  <c r="D82" i="6"/>
  <c r="C82" i="6"/>
  <c r="Q81" i="6"/>
  <c r="P81" i="6"/>
  <c r="O81" i="6"/>
  <c r="N81" i="6"/>
  <c r="M81" i="6"/>
  <c r="E81" i="6"/>
  <c r="D81" i="6"/>
  <c r="C81" i="6"/>
  <c r="Q80" i="6"/>
  <c r="P80" i="6"/>
  <c r="O80" i="6"/>
  <c r="N80" i="6"/>
  <c r="M80" i="6"/>
  <c r="E80" i="6"/>
  <c r="D80" i="6"/>
  <c r="C80" i="6"/>
  <c r="Q79" i="6"/>
  <c r="P79" i="6"/>
  <c r="O79" i="6"/>
  <c r="N79" i="6"/>
  <c r="M79" i="6"/>
  <c r="E79" i="6"/>
  <c r="D79" i="6"/>
  <c r="C79" i="6"/>
  <c r="Q78" i="6"/>
  <c r="P78" i="6"/>
  <c r="O78" i="6"/>
  <c r="N78" i="6"/>
  <c r="M78" i="6"/>
  <c r="E78" i="6"/>
  <c r="D78" i="6"/>
  <c r="C78" i="6"/>
  <c r="Q77" i="6"/>
  <c r="P77" i="6"/>
  <c r="O77" i="6"/>
  <c r="N77" i="6"/>
  <c r="M77" i="6"/>
  <c r="E77" i="6"/>
  <c r="D77" i="6"/>
  <c r="C77" i="6"/>
  <c r="T76" i="6"/>
  <c r="Q76" i="6"/>
  <c r="P76" i="6"/>
  <c r="O76" i="6"/>
  <c r="N76" i="6"/>
  <c r="M76" i="6"/>
  <c r="E76" i="6"/>
  <c r="D76" i="6"/>
  <c r="C76" i="6"/>
  <c r="T75" i="6"/>
  <c r="Q75" i="6"/>
  <c r="P75" i="6"/>
  <c r="O75" i="6"/>
  <c r="N75" i="6"/>
  <c r="M75" i="6"/>
  <c r="E75" i="6"/>
  <c r="D75" i="6"/>
  <c r="C75" i="6"/>
  <c r="Q74" i="6"/>
  <c r="P74" i="6"/>
  <c r="O74" i="6"/>
  <c r="N74" i="6"/>
  <c r="M74" i="6"/>
  <c r="E74" i="6"/>
  <c r="D74" i="6"/>
  <c r="C74" i="6"/>
  <c r="Q73" i="6"/>
  <c r="P73" i="6"/>
  <c r="O73" i="6"/>
  <c r="N73" i="6"/>
  <c r="M73" i="6"/>
  <c r="E73" i="6"/>
  <c r="D73" i="6"/>
  <c r="C73" i="6"/>
  <c r="Q72" i="6"/>
  <c r="P72" i="6"/>
  <c r="O72" i="6"/>
  <c r="N72" i="6"/>
  <c r="M72" i="6"/>
  <c r="E72" i="6"/>
  <c r="D72" i="6"/>
  <c r="C72" i="6"/>
  <c r="Q71" i="6"/>
  <c r="P71" i="6"/>
  <c r="O71" i="6"/>
  <c r="N71" i="6"/>
  <c r="M71" i="6"/>
  <c r="E71" i="6"/>
  <c r="D71" i="6"/>
  <c r="C71" i="6"/>
  <c r="Q70" i="6"/>
  <c r="P70" i="6"/>
  <c r="O70" i="6"/>
  <c r="N70" i="6"/>
  <c r="M70" i="6"/>
  <c r="E70" i="6"/>
  <c r="D70" i="6"/>
  <c r="C70" i="6"/>
  <c r="Q69" i="6"/>
  <c r="P69" i="6"/>
  <c r="O69" i="6"/>
  <c r="N69" i="6"/>
  <c r="M69" i="6"/>
  <c r="E69" i="6"/>
  <c r="D69" i="6"/>
  <c r="C69" i="6"/>
  <c r="Q68" i="6"/>
  <c r="P68" i="6"/>
  <c r="O68" i="6"/>
  <c r="N68" i="6"/>
  <c r="M68" i="6"/>
  <c r="E68" i="6"/>
  <c r="D68" i="6"/>
  <c r="C68" i="6"/>
  <c r="Q67" i="6"/>
  <c r="P67" i="6"/>
  <c r="O67" i="6"/>
  <c r="N67" i="6"/>
  <c r="M67" i="6"/>
  <c r="E67" i="6"/>
  <c r="D67" i="6"/>
  <c r="C67" i="6"/>
  <c r="Q66" i="6"/>
  <c r="P66" i="6"/>
  <c r="O66" i="6"/>
  <c r="N66" i="6"/>
  <c r="M66" i="6"/>
  <c r="H66" i="6"/>
  <c r="G66" i="6"/>
  <c r="F66" i="6"/>
  <c r="E66" i="6"/>
  <c r="D66" i="6"/>
  <c r="C66" i="6"/>
  <c r="Q65" i="6"/>
  <c r="P65" i="6"/>
  <c r="O65" i="6"/>
  <c r="N65" i="6"/>
  <c r="M65" i="6"/>
  <c r="H65" i="6"/>
  <c r="G65" i="6"/>
  <c r="F65" i="6"/>
  <c r="E65" i="6"/>
  <c r="D65" i="6"/>
  <c r="C65" i="6"/>
  <c r="Q64" i="6"/>
  <c r="P64" i="6"/>
  <c r="O64" i="6"/>
  <c r="N64" i="6"/>
  <c r="M64" i="6"/>
  <c r="H64" i="6"/>
  <c r="G64" i="6"/>
  <c r="F64" i="6"/>
  <c r="E64" i="6"/>
  <c r="D64" i="6"/>
  <c r="C64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Q58" i="6"/>
  <c r="P58" i="6"/>
  <c r="O58" i="6"/>
  <c r="N58" i="6"/>
  <c r="M58" i="6"/>
  <c r="L58" i="6"/>
  <c r="K58" i="6"/>
  <c r="J58" i="6"/>
  <c r="I58" i="6"/>
  <c r="H58" i="6"/>
  <c r="F58" i="6"/>
  <c r="E58" i="6"/>
  <c r="D58" i="6"/>
  <c r="C58" i="6"/>
  <c r="Q57" i="6"/>
  <c r="P57" i="6"/>
  <c r="O57" i="6"/>
  <c r="N57" i="6"/>
  <c r="M57" i="6"/>
  <c r="L57" i="6"/>
  <c r="K57" i="6"/>
  <c r="J57" i="6"/>
  <c r="I57" i="6"/>
  <c r="G57" i="6"/>
  <c r="F57" i="6"/>
  <c r="E57" i="6"/>
  <c r="D57" i="6"/>
  <c r="C57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Q53" i="6"/>
  <c r="P53" i="6"/>
  <c r="O53" i="6"/>
  <c r="N53" i="6"/>
  <c r="M53" i="6"/>
  <c r="L53" i="6"/>
  <c r="J53" i="6"/>
  <c r="H53" i="6"/>
  <c r="G53" i="6"/>
  <c r="F53" i="6"/>
  <c r="E53" i="6"/>
  <c r="D53" i="6"/>
  <c r="C53" i="6"/>
  <c r="Q52" i="6"/>
  <c r="P52" i="6"/>
  <c r="O52" i="6"/>
  <c r="N52" i="6"/>
  <c r="M52" i="6"/>
  <c r="L52" i="6"/>
  <c r="K52" i="6"/>
  <c r="J52" i="6"/>
  <c r="I52" i="6"/>
  <c r="H52" i="6"/>
  <c r="F52" i="6"/>
  <c r="E52" i="6"/>
  <c r="D52" i="6"/>
  <c r="C52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T81" i="6" l="1"/>
  <c r="T85" i="6"/>
  <c r="V81" i="6"/>
  <c r="W81" i="6" s="1"/>
  <c r="V84" i="6"/>
  <c r="W84" i="6" s="1"/>
  <c r="V83" i="6"/>
  <c r="W83" i="6" s="1"/>
  <c r="V85" i="6"/>
  <c r="W85" i="6" s="1"/>
  <c r="U81" i="6"/>
  <c r="T77" i="6"/>
  <c r="T83" i="6"/>
  <c r="U83" i="6" s="1"/>
  <c r="T82" i="6"/>
  <c r="U82" i="6" s="1"/>
  <c r="U84" i="6"/>
  <c r="U85" i="6"/>
  <c r="T86" i="5"/>
  <c r="T85" i="5"/>
  <c r="U85" i="5" l="1"/>
  <c r="T87" i="4"/>
  <c r="T86" i="3"/>
  <c r="U86" i="3" s="1"/>
  <c r="I92" i="3" l="1"/>
  <c r="I51" i="3"/>
  <c r="C91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54" i="4"/>
  <c r="C55" i="4"/>
  <c r="C56" i="4"/>
  <c r="C57" i="4"/>
  <c r="C58" i="4"/>
  <c r="C51" i="4"/>
  <c r="C52" i="4"/>
  <c r="C53" i="4"/>
  <c r="C50" i="4"/>
  <c r="D50" i="4"/>
  <c r="D50" i="5"/>
  <c r="E91" i="5"/>
  <c r="D91" i="5"/>
  <c r="C91" i="5"/>
  <c r="C53" i="5" l="1"/>
  <c r="C52" i="5"/>
  <c r="T75" i="5" l="1"/>
  <c r="V75" i="5"/>
  <c r="W75" i="5" s="1"/>
  <c r="C92" i="3"/>
  <c r="E92" i="3"/>
  <c r="D92" i="3"/>
  <c r="F92" i="3"/>
  <c r="G92" i="3"/>
  <c r="H92" i="3"/>
  <c r="J92" i="3"/>
  <c r="T78" i="3" s="1"/>
  <c r="K92" i="3"/>
  <c r="L92" i="3"/>
  <c r="M92" i="3"/>
  <c r="N92" i="3"/>
  <c r="O92" i="3"/>
  <c r="P92" i="3"/>
  <c r="Q92" i="3"/>
  <c r="D91" i="4"/>
  <c r="T78" i="4" s="1"/>
  <c r="E91" i="4"/>
  <c r="F91" i="4"/>
  <c r="V79" i="4" s="1"/>
  <c r="W79" i="4" s="1"/>
  <c r="G91" i="4"/>
  <c r="H91" i="4"/>
  <c r="I91" i="4"/>
  <c r="J91" i="4"/>
  <c r="K91" i="4"/>
  <c r="L91" i="4"/>
  <c r="M91" i="4"/>
  <c r="N91" i="4"/>
  <c r="O91" i="4"/>
  <c r="P91" i="4"/>
  <c r="Q91" i="4"/>
  <c r="F91" i="5"/>
  <c r="G91" i="5"/>
  <c r="H91" i="5"/>
  <c r="I91" i="5"/>
  <c r="J91" i="5"/>
  <c r="K91" i="5"/>
  <c r="L91" i="5"/>
  <c r="M91" i="5"/>
  <c r="N91" i="5"/>
  <c r="P91" i="5"/>
  <c r="O91" i="5"/>
  <c r="Q91" i="5"/>
  <c r="T66" i="5"/>
  <c r="T73" i="4"/>
  <c r="T72" i="4"/>
  <c r="T71" i="4"/>
  <c r="T74" i="4" s="1"/>
  <c r="T68" i="3"/>
  <c r="T70" i="3"/>
  <c r="T69" i="3"/>
  <c r="T79" i="3" l="1"/>
  <c r="T71" i="3"/>
  <c r="V76" i="3"/>
  <c r="W76" i="3" s="1"/>
  <c r="T76" i="3"/>
  <c r="V80" i="4"/>
  <c r="W80" i="4" s="1"/>
  <c r="T80" i="3"/>
  <c r="U80" i="3" s="1"/>
  <c r="V78" i="3"/>
  <c r="W78" i="3" s="1"/>
  <c r="V77" i="3"/>
  <c r="W77" i="3" s="1"/>
  <c r="T77" i="3"/>
  <c r="V79" i="3"/>
  <c r="W79" i="3" s="1"/>
  <c r="V81" i="4"/>
  <c r="W81" i="4" s="1"/>
  <c r="U78" i="3"/>
  <c r="V78" i="5"/>
  <c r="W78" i="5" s="1"/>
  <c r="T82" i="4"/>
  <c r="U82" i="4" s="1"/>
  <c r="T77" i="5"/>
  <c r="V77" i="5"/>
  <c r="W77" i="5" s="1"/>
  <c r="T79" i="5"/>
  <c r="U79" i="5" s="1"/>
  <c r="T76" i="5"/>
  <c r="U76" i="5" s="1"/>
  <c r="T78" i="5"/>
  <c r="U76" i="3"/>
  <c r="U75" i="5"/>
  <c r="V79" i="5"/>
  <c r="W79" i="5" s="1"/>
  <c r="T81" i="4"/>
  <c r="V78" i="4"/>
  <c r="W78" i="4" s="1"/>
  <c r="V80" i="3"/>
  <c r="W80" i="3" s="1"/>
  <c r="V82" i="4"/>
  <c r="W82" i="4" s="1"/>
  <c r="V76" i="5"/>
  <c r="W76" i="5" s="1"/>
  <c r="U77" i="3"/>
  <c r="T80" i="4"/>
  <c r="U80" i="4" s="1"/>
  <c r="T79" i="4"/>
  <c r="U79" i="3" l="1"/>
  <c r="U81" i="4"/>
  <c r="U79" i="4"/>
  <c r="U78" i="4"/>
  <c r="U78" i="5"/>
  <c r="U77" i="5"/>
  <c r="F51" i="5" l="1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50" i="5"/>
  <c r="C51" i="5"/>
  <c r="D51" i="5"/>
  <c r="E51" i="5"/>
  <c r="G51" i="5"/>
  <c r="H51" i="5"/>
  <c r="I51" i="5"/>
  <c r="J51" i="5"/>
  <c r="K51" i="5"/>
  <c r="L51" i="5"/>
  <c r="M51" i="5"/>
  <c r="N51" i="5"/>
  <c r="O51" i="5"/>
  <c r="P51" i="5"/>
  <c r="Q51" i="5"/>
  <c r="D52" i="5"/>
  <c r="E52" i="5"/>
  <c r="G52" i="5"/>
  <c r="H52" i="5"/>
  <c r="I52" i="5"/>
  <c r="J52" i="5"/>
  <c r="K52" i="5"/>
  <c r="L52" i="5"/>
  <c r="M52" i="5"/>
  <c r="N52" i="5"/>
  <c r="O52" i="5"/>
  <c r="P52" i="5"/>
  <c r="Q52" i="5"/>
  <c r="D53" i="5"/>
  <c r="E53" i="5"/>
  <c r="G53" i="5"/>
  <c r="H53" i="5"/>
  <c r="I53" i="5"/>
  <c r="J53" i="5"/>
  <c r="K53" i="5"/>
  <c r="L53" i="5"/>
  <c r="M53" i="5"/>
  <c r="N53" i="5"/>
  <c r="O53" i="5"/>
  <c r="P53" i="5"/>
  <c r="Q53" i="5"/>
  <c r="C54" i="5"/>
  <c r="D54" i="5"/>
  <c r="E54" i="5"/>
  <c r="G54" i="5"/>
  <c r="H54" i="5"/>
  <c r="I54" i="5"/>
  <c r="J54" i="5"/>
  <c r="K54" i="5"/>
  <c r="L54" i="5"/>
  <c r="M54" i="5"/>
  <c r="N54" i="5"/>
  <c r="O54" i="5"/>
  <c r="P54" i="5"/>
  <c r="Q54" i="5"/>
  <c r="C55" i="5"/>
  <c r="D55" i="5"/>
  <c r="E55" i="5"/>
  <c r="G55" i="5"/>
  <c r="H55" i="5"/>
  <c r="I55" i="5"/>
  <c r="J55" i="5"/>
  <c r="K55" i="5"/>
  <c r="L55" i="5"/>
  <c r="M55" i="5"/>
  <c r="N55" i="5"/>
  <c r="O55" i="5"/>
  <c r="P55" i="5"/>
  <c r="Q55" i="5"/>
  <c r="C56" i="5"/>
  <c r="D56" i="5"/>
  <c r="E56" i="5"/>
  <c r="G56" i="5"/>
  <c r="H56" i="5"/>
  <c r="I56" i="5"/>
  <c r="J56" i="5"/>
  <c r="K56" i="5"/>
  <c r="L56" i="5"/>
  <c r="M56" i="5"/>
  <c r="N56" i="5"/>
  <c r="O56" i="5"/>
  <c r="P56" i="5"/>
  <c r="Q56" i="5"/>
  <c r="C57" i="5"/>
  <c r="D57" i="5"/>
  <c r="E57" i="5"/>
  <c r="G57" i="5"/>
  <c r="H57" i="5"/>
  <c r="I57" i="5"/>
  <c r="J57" i="5"/>
  <c r="K57" i="5"/>
  <c r="L57" i="5"/>
  <c r="M57" i="5"/>
  <c r="N57" i="5"/>
  <c r="O57" i="5"/>
  <c r="P57" i="5"/>
  <c r="Q57" i="5"/>
  <c r="C58" i="5"/>
  <c r="D58" i="5"/>
  <c r="E58" i="5"/>
  <c r="G58" i="5"/>
  <c r="H58" i="5"/>
  <c r="I58" i="5"/>
  <c r="J58" i="5"/>
  <c r="K58" i="5"/>
  <c r="L58" i="5"/>
  <c r="M58" i="5"/>
  <c r="N58" i="5"/>
  <c r="O58" i="5"/>
  <c r="P58" i="5"/>
  <c r="Q58" i="5"/>
  <c r="C59" i="5"/>
  <c r="D59" i="5"/>
  <c r="E59" i="5"/>
  <c r="G59" i="5"/>
  <c r="H59" i="5"/>
  <c r="I59" i="5"/>
  <c r="J59" i="5"/>
  <c r="K59" i="5"/>
  <c r="L59" i="5"/>
  <c r="M59" i="5"/>
  <c r="N59" i="5"/>
  <c r="O59" i="5"/>
  <c r="P59" i="5"/>
  <c r="Q59" i="5"/>
  <c r="C60" i="5"/>
  <c r="D60" i="5"/>
  <c r="E60" i="5"/>
  <c r="G60" i="5"/>
  <c r="H60" i="5"/>
  <c r="I60" i="5"/>
  <c r="J60" i="5"/>
  <c r="K60" i="5"/>
  <c r="L60" i="5"/>
  <c r="M60" i="5"/>
  <c r="N60" i="5"/>
  <c r="O60" i="5"/>
  <c r="P60" i="5"/>
  <c r="Q60" i="5"/>
  <c r="C61" i="5"/>
  <c r="D61" i="5"/>
  <c r="E61" i="5"/>
  <c r="G61" i="5"/>
  <c r="H61" i="5"/>
  <c r="I61" i="5"/>
  <c r="J61" i="5"/>
  <c r="K61" i="5"/>
  <c r="L61" i="5"/>
  <c r="M61" i="5"/>
  <c r="N61" i="5"/>
  <c r="O61" i="5"/>
  <c r="P61" i="5"/>
  <c r="Q61" i="5"/>
  <c r="C62" i="5"/>
  <c r="D62" i="5"/>
  <c r="E62" i="5"/>
  <c r="G62" i="5"/>
  <c r="H62" i="5"/>
  <c r="I62" i="5"/>
  <c r="J62" i="5"/>
  <c r="K62" i="5"/>
  <c r="L62" i="5"/>
  <c r="M62" i="5"/>
  <c r="N62" i="5"/>
  <c r="O62" i="5"/>
  <c r="P62" i="5"/>
  <c r="Q62" i="5"/>
  <c r="C63" i="5"/>
  <c r="D63" i="5"/>
  <c r="E63" i="5"/>
  <c r="G63" i="5"/>
  <c r="H63" i="5"/>
  <c r="I63" i="5"/>
  <c r="J63" i="5"/>
  <c r="K63" i="5"/>
  <c r="L63" i="5"/>
  <c r="M63" i="5"/>
  <c r="N63" i="5"/>
  <c r="O63" i="5"/>
  <c r="P63" i="5"/>
  <c r="Q63" i="5"/>
  <c r="C64" i="5"/>
  <c r="D64" i="5"/>
  <c r="E64" i="5"/>
  <c r="G64" i="5"/>
  <c r="H64" i="5"/>
  <c r="I64" i="5"/>
  <c r="J64" i="5"/>
  <c r="K64" i="5"/>
  <c r="L64" i="5"/>
  <c r="M64" i="5"/>
  <c r="N64" i="5"/>
  <c r="O64" i="5"/>
  <c r="P64" i="5"/>
  <c r="Q64" i="5"/>
  <c r="C65" i="5"/>
  <c r="D65" i="5"/>
  <c r="E65" i="5"/>
  <c r="G65" i="5"/>
  <c r="H65" i="5"/>
  <c r="I65" i="5"/>
  <c r="J65" i="5"/>
  <c r="K65" i="5"/>
  <c r="L65" i="5"/>
  <c r="M65" i="5"/>
  <c r="N65" i="5"/>
  <c r="O65" i="5"/>
  <c r="P65" i="5"/>
  <c r="Q65" i="5"/>
  <c r="C66" i="5"/>
  <c r="D66" i="5"/>
  <c r="E66" i="5"/>
  <c r="G66" i="5"/>
  <c r="H66" i="5"/>
  <c r="I66" i="5"/>
  <c r="J66" i="5"/>
  <c r="K66" i="5"/>
  <c r="L66" i="5"/>
  <c r="M66" i="5"/>
  <c r="N66" i="5"/>
  <c r="O66" i="5"/>
  <c r="P66" i="5"/>
  <c r="Q66" i="5"/>
  <c r="C67" i="5"/>
  <c r="D67" i="5"/>
  <c r="E67" i="5"/>
  <c r="G67" i="5"/>
  <c r="H67" i="5"/>
  <c r="I67" i="5"/>
  <c r="J67" i="5"/>
  <c r="K67" i="5"/>
  <c r="L67" i="5"/>
  <c r="M67" i="5"/>
  <c r="N67" i="5"/>
  <c r="O67" i="5"/>
  <c r="P67" i="5"/>
  <c r="Q67" i="5"/>
  <c r="C68" i="5"/>
  <c r="D68" i="5"/>
  <c r="E68" i="5"/>
  <c r="G68" i="5"/>
  <c r="H68" i="5"/>
  <c r="I68" i="5"/>
  <c r="J68" i="5"/>
  <c r="K68" i="5"/>
  <c r="L68" i="5"/>
  <c r="M68" i="5"/>
  <c r="N68" i="5"/>
  <c r="O68" i="5"/>
  <c r="P68" i="5"/>
  <c r="Q68" i="5"/>
  <c r="C69" i="5"/>
  <c r="D69" i="5"/>
  <c r="E69" i="5"/>
  <c r="G69" i="5"/>
  <c r="H69" i="5"/>
  <c r="I69" i="5"/>
  <c r="J69" i="5"/>
  <c r="K69" i="5"/>
  <c r="L69" i="5"/>
  <c r="M69" i="5"/>
  <c r="N69" i="5"/>
  <c r="O69" i="5"/>
  <c r="P69" i="5"/>
  <c r="Q69" i="5"/>
  <c r="C70" i="5"/>
  <c r="D70" i="5"/>
  <c r="E70" i="5"/>
  <c r="G70" i="5"/>
  <c r="H70" i="5"/>
  <c r="I70" i="5"/>
  <c r="J70" i="5"/>
  <c r="K70" i="5"/>
  <c r="L70" i="5"/>
  <c r="M70" i="5"/>
  <c r="N70" i="5"/>
  <c r="O70" i="5"/>
  <c r="P70" i="5"/>
  <c r="Q70" i="5"/>
  <c r="C71" i="5"/>
  <c r="D71" i="5"/>
  <c r="E71" i="5"/>
  <c r="G71" i="5"/>
  <c r="H71" i="5"/>
  <c r="I71" i="5"/>
  <c r="J71" i="5"/>
  <c r="K71" i="5"/>
  <c r="L71" i="5"/>
  <c r="M71" i="5"/>
  <c r="N71" i="5"/>
  <c r="O71" i="5"/>
  <c r="P71" i="5"/>
  <c r="Q71" i="5"/>
  <c r="C72" i="5"/>
  <c r="D72" i="5"/>
  <c r="E72" i="5"/>
  <c r="G72" i="5"/>
  <c r="H72" i="5"/>
  <c r="I72" i="5"/>
  <c r="J72" i="5"/>
  <c r="K72" i="5"/>
  <c r="L72" i="5"/>
  <c r="M72" i="5"/>
  <c r="N72" i="5"/>
  <c r="O72" i="5"/>
  <c r="P72" i="5"/>
  <c r="Q72" i="5"/>
  <c r="C73" i="5"/>
  <c r="D73" i="5"/>
  <c r="E73" i="5"/>
  <c r="G73" i="5"/>
  <c r="H73" i="5"/>
  <c r="I73" i="5"/>
  <c r="J73" i="5"/>
  <c r="K73" i="5"/>
  <c r="L73" i="5"/>
  <c r="M73" i="5"/>
  <c r="N73" i="5"/>
  <c r="O73" i="5"/>
  <c r="P73" i="5"/>
  <c r="Q73" i="5"/>
  <c r="C74" i="5"/>
  <c r="D74" i="5"/>
  <c r="E74" i="5"/>
  <c r="G74" i="5"/>
  <c r="H74" i="5"/>
  <c r="I74" i="5"/>
  <c r="J74" i="5"/>
  <c r="K74" i="5"/>
  <c r="L74" i="5"/>
  <c r="M74" i="5"/>
  <c r="N74" i="5"/>
  <c r="O74" i="5"/>
  <c r="P74" i="5"/>
  <c r="Q74" i="5"/>
  <c r="C75" i="5"/>
  <c r="D75" i="5"/>
  <c r="E75" i="5"/>
  <c r="G75" i="5"/>
  <c r="H75" i="5"/>
  <c r="I75" i="5"/>
  <c r="J75" i="5"/>
  <c r="K75" i="5"/>
  <c r="L75" i="5"/>
  <c r="M75" i="5"/>
  <c r="N75" i="5"/>
  <c r="O75" i="5"/>
  <c r="P75" i="5"/>
  <c r="Q75" i="5"/>
  <c r="C76" i="5"/>
  <c r="D76" i="5"/>
  <c r="E76" i="5"/>
  <c r="G76" i="5"/>
  <c r="H76" i="5"/>
  <c r="I76" i="5"/>
  <c r="J76" i="5"/>
  <c r="K76" i="5"/>
  <c r="L76" i="5"/>
  <c r="M76" i="5"/>
  <c r="N76" i="5"/>
  <c r="O76" i="5"/>
  <c r="P76" i="5"/>
  <c r="Q76" i="5"/>
  <c r="C77" i="5"/>
  <c r="D77" i="5"/>
  <c r="E77" i="5"/>
  <c r="G77" i="5"/>
  <c r="H77" i="5"/>
  <c r="I77" i="5"/>
  <c r="J77" i="5"/>
  <c r="K77" i="5"/>
  <c r="L77" i="5"/>
  <c r="M77" i="5"/>
  <c r="N77" i="5"/>
  <c r="O77" i="5"/>
  <c r="P77" i="5"/>
  <c r="Q77" i="5"/>
  <c r="C78" i="5"/>
  <c r="D78" i="5"/>
  <c r="E78" i="5"/>
  <c r="G78" i="5"/>
  <c r="H78" i="5"/>
  <c r="I78" i="5"/>
  <c r="J78" i="5"/>
  <c r="K78" i="5"/>
  <c r="L78" i="5"/>
  <c r="M78" i="5"/>
  <c r="N78" i="5"/>
  <c r="O78" i="5"/>
  <c r="P78" i="5"/>
  <c r="Q78" i="5"/>
  <c r="C79" i="5"/>
  <c r="D79" i="5"/>
  <c r="E79" i="5"/>
  <c r="G79" i="5"/>
  <c r="H79" i="5"/>
  <c r="I79" i="5"/>
  <c r="J79" i="5"/>
  <c r="K79" i="5"/>
  <c r="L79" i="5"/>
  <c r="M79" i="5"/>
  <c r="N79" i="5"/>
  <c r="O79" i="5"/>
  <c r="P79" i="5"/>
  <c r="Q79" i="5"/>
  <c r="C80" i="5"/>
  <c r="D80" i="5"/>
  <c r="E80" i="5"/>
  <c r="G80" i="5"/>
  <c r="H80" i="5"/>
  <c r="I80" i="5"/>
  <c r="J80" i="5"/>
  <c r="K80" i="5"/>
  <c r="L80" i="5"/>
  <c r="M80" i="5"/>
  <c r="N80" i="5"/>
  <c r="O80" i="5"/>
  <c r="P80" i="5"/>
  <c r="Q80" i="5"/>
  <c r="C81" i="5"/>
  <c r="D81" i="5"/>
  <c r="E81" i="5"/>
  <c r="G81" i="5"/>
  <c r="H81" i="5"/>
  <c r="I81" i="5"/>
  <c r="J81" i="5"/>
  <c r="K81" i="5"/>
  <c r="L81" i="5"/>
  <c r="M81" i="5"/>
  <c r="N81" i="5"/>
  <c r="O81" i="5"/>
  <c r="P81" i="5"/>
  <c r="Q81" i="5"/>
  <c r="C82" i="5"/>
  <c r="D82" i="5"/>
  <c r="E82" i="5"/>
  <c r="G82" i="5"/>
  <c r="H82" i="5"/>
  <c r="I82" i="5"/>
  <c r="J82" i="5"/>
  <c r="K82" i="5"/>
  <c r="L82" i="5"/>
  <c r="M82" i="5"/>
  <c r="N82" i="5"/>
  <c r="O82" i="5"/>
  <c r="P82" i="5"/>
  <c r="Q82" i="5"/>
  <c r="C83" i="5"/>
  <c r="D83" i="5"/>
  <c r="E83" i="5"/>
  <c r="G83" i="5"/>
  <c r="H83" i="5"/>
  <c r="I83" i="5"/>
  <c r="J83" i="5"/>
  <c r="K83" i="5"/>
  <c r="L83" i="5"/>
  <c r="M83" i="5"/>
  <c r="N83" i="5"/>
  <c r="O83" i="5"/>
  <c r="P83" i="5"/>
  <c r="Q83" i="5"/>
  <c r="C84" i="5"/>
  <c r="D84" i="5"/>
  <c r="E84" i="5"/>
  <c r="G84" i="5"/>
  <c r="H84" i="5"/>
  <c r="I84" i="5"/>
  <c r="J84" i="5"/>
  <c r="K84" i="5"/>
  <c r="L84" i="5"/>
  <c r="M84" i="5"/>
  <c r="N84" i="5"/>
  <c r="O84" i="5"/>
  <c r="P84" i="5"/>
  <c r="Q84" i="5"/>
  <c r="C85" i="5"/>
  <c r="D85" i="5"/>
  <c r="E85" i="5"/>
  <c r="G85" i="5"/>
  <c r="H85" i="5"/>
  <c r="I85" i="5"/>
  <c r="J85" i="5"/>
  <c r="K85" i="5"/>
  <c r="L85" i="5"/>
  <c r="M85" i="5"/>
  <c r="N85" i="5"/>
  <c r="O85" i="5"/>
  <c r="P85" i="5"/>
  <c r="Q85" i="5"/>
  <c r="C86" i="5"/>
  <c r="D86" i="5"/>
  <c r="E86" i="5"/>
  <c r="G86" i="5"/>
  <c r="H86" i="5"/>
  <c r="I86" i="5"/>
  <c r="J86" i="5"/>
  <c r="K86" i="5"/>
  <c r="L86" i="5"/>
  <c r="M86" i="5"/>
  <c r="N86" i="5"/>
  <c r="O86" i="5"/>
  <c r="P86" i="5"/>
  <c r="Q86" i="5"/>
  <c r="C87" i="5"/>
  <c r="D87" i="5"/>
  <c r="E87" i="5"/>
  <c r="G87" i="5"/>
  <c r="H87" i="5"/>
  <c r="I87" i="5"/>
  <c r="J87" i="5"/>
  <c r="K87" i="5"/>
  <c r="L87" i="5"/>
  <c r="M87" i="5"/>
  <c r="N87" i="5"/>
  <c r="O87" i="5"/>
  <c r="P87" i="5"/>
  <c r="Q87" i="5"/>
  <c r="C88" i="5"/>
  <c r="D88" i="5"/>
  <c r="E88" i="5"/>
  <c r="G88" i="5"/>
  <c r="H88" i="5"/>
  <c r="I88" i="5"/>
  <c r="J88" i="5"/>
  <c r="K88" i="5"/>
  <c r="L88" i="5"/>
  <c r="M88" i="5"/>
  <c r="N88" i="5"/>
  <c r="O88" i="5"/>
  <c r="P88" i="5"/>
  <c r="Q88" i="5"/>
  <c r="C89" i="5"/>
  <c r="D89" i="5"/>
  <c r="E89" i="5"/>
  <c r="G89" i="5"/>
  <c r="H89" i="5"/>
  <c r="I89" i="5"/>
  <c r="J89" i="5"/>
  <c r="K89" i="5"/>
  <c r="L89" i="5"/>
  <c r="M89" i="5"/>
  <c r="N89" i="5"/>
  <c r="O89" i="5"/>
  <c r="P89" i="5"/>
  <c r="Q89" i="5"/>
  <c r="G50" i="5"/>
  <c r="Q50" i="5"/>
  <c r="P50" i="5"/>
  <c r="O50" i="5"/>
  <c r="N50" i="5"/>
  <c r="M50" i="5"/>
  <c r="L50" i="5"/>
  <c r="K50" i="5"/>
  <c r="J50" i="5"/>
  <c r="I50" i="5"/>
  <c r="H50" i="5"/>
  <c r="E50" i="5"/>
  <c r="C50" i="5"/>
  <c r="D51" i="4"/>
  <c r="E51" i="4"/>
  <c r="D52" i="4"/>
  <c r="E52" i="4"/>
  <c r="D53" i="4"/>
  <c r="E53" i="4"/>
  <c r="D54" i="4"/>
  <c r="E54" i="4"/>
  <c r="D55" i="4"/>
  <c r="E55" i="4"/>
  <c r="D56" i="4"/>
  <c r="E56" i="4"/>
  <c r="D57" i="4"/>
  <c r="E57" i="4"/>
  <c r="D58" i="4"/>
  <c r="E58" i="4"/>
  <c r="D59" i="4"/>
  <c r="E59" i="4"/>
  <c r="D60" i="4"/>
  <c r="E60" i="4"/>
  <c r="D61" i="4"/>
  <c r="E61" i="4"/>
  <c r="D62" i="4"/>
  <c r="E62" i="4"/>
  <c r="D63" i="4"/>
  <c r="E63" i="4"/>
  <c r="D64" i="4"/>
  <c r="E64" i="4"/>
  <c r="D65" i="4"/>
  <c r="E65" i="4"/>
  <c r="D66" i="4"/>
  <c r="E66" i="4"/>
  <c r="D67" i="4"/>
  <c r="E67" i="4"/>
  <c r="D68" i="4"/>
  <c r="E68" i="4"/>
  <c r="D69" i="4"/>
  <c r="E69" i="4"/>
  <c r="D70" i="4"/>
  <c r="E70" i="4"/>
  <c r="D71" i="4"/>
  <c r="E71" i="4"/>
  <c r="D72" i="4"/>
  <c r="E72" i="4"/>
  <c r="D73" i="4"/>
  <c r="E73" i="4"/>
  <c r="D74" i="4"/>
  <c r="E74" i="4"/>
  <c r="D75" i="4"/>
  <c r="E75" i="4"/>
  <c r="D76" i="4"/>
  <c r="E76" i="4"/>
  <c r="D77" i="4"/>
  <c r="E77" i="4"/>
  <c r="D78" i="4"/>
  <c r="E78" i="4"/>
  <c r="D79" i="4"/>
  <c r="E79" i="4"/>
  <c r="D80" i="4"/>
  <c r="E80" i="4"/>
  <c r="D81" i="4"/>
  <c r="E81" i="4"/>
  <c r="D82" i="4"/>
  <c r="E82" i="4"/>
  <c r="D83" i="4"/>
  <c r="E83" i="4"/>
  <c r="D84" i="4"/>
  <c r="E84" i="4"/>
  <c r="D85" i="4"/>
  <c r="E85" i="4"/>
  <c r="D86" i="4"/>
  <c r="E86" i="4"/>
  <c r="D87" i="4"/>
  <c r="E87" i="4"/>
  <c r="D88" i="4"/>
  <c r="E88" i="4"/>
  <c r="D89" i="4"/>
  <c r="E89" i="4"/>
  <c r="E50" i="4"/>
  <c r="F51" i="4"/>
  <c r="G51" i="4"/>
  <c r="H51" i="4"/>
  <c r="I51" i="4"/>
  <c r="J51" i="4"/>
  <c r="K51" i="4"/>
  <c r="L51" i="4"/>
  <c r="M51" i="4"/>
  <c r="N51" i="4"/>
  <c r="O51" i="4"/>
  <c r="P51" i="4"/>
  <c r="Q51" i="4"/>
  <c r="F52" i="4"/>
  <c r="G52" i="4"/>
  <c r="H52" i="4"/>
  <c r="I52" i="4"/>
  <c r="J52" i="4"/>
  <c r="K52" i="4"/>
  <c r="L52" i="4"/>
  <c r="M52" i="4"/>
  <c r="N52" i="4"/>
  <c r="O52" i="4"/>
  <c r="P52" i="4"/>
  <c r="Q52" i="4"/>
  <c r="F53" i="4"/>
  <c r="G53" i="4"/>
  <c r="H53" i="4"/>
  <c r="I53" i="4"/>
  <c r="J53" i="4"/>
  <c r="K53" i="4"/>
  <c r="L53" i="4"/>
  <c r="M53" i="4"/>
  <c r="N53" i="4"/>
  <c r="O53" i="4"/>
  <c r="P53" i="4"/>
  <c r="Q53" i="4"/>
  <c r="F54" i="4"/>
  <c r="G54" i="4"/>
  <c r="H54" i="4"/>
  <c r="I54" i="4"/>
  <c r="J54" i="4"/>
  <c r="K54" i="4"/>
  <c r="L54" i="4"/>
  <c r="M54" i="4"/>
  <c r="N54" i="4"/>
  <c r="O54" i="4"/>
  <c r="P54" i="4"/>
  <c r="Q54" i="4"/>
  <c r="F55" i="4"/>
  <c r="G55" i="4"/>
  <c r="H55" i="4"/>
  <c r="I55" i="4"/>
  <c r="J55" i="4"/>
  <c r="K55" i="4"/>
  <c r="L55" i="4"/>
  <c r="M55" i="4"/>
  <c r="N55" i="4"/>
  <c r="O55" i="4"/>
  <c r="P55" i="4"/>
  <c r="Q55" i="4"/>
  <c r="F56" i="4"/>
  <c r="G56" i="4"/>
  <c r="H56" i="4"/>
  <c r="I56" i="4"/>
  <c r="J56" i="4"/>
  <c r="K56" i="4"/>
  <c r="L56" i="4"/>
  <c r="M56" i="4"/>
  <c r="N56" i="4"/>
  <c r="O56" i="4"/>
  <c r="P56" i="4"/>
  <c r="Q56" i="4"/>
  <c r="F57" i="4"/>
  <c r="G57" i="4"/>
  <c r="H57" i="4"/>
  <c r="I57" i="4"/>
  <c r="J57" i="4"/>
  <c r="K57" i="4"/>
  <c r="L57" i="4"/>
  <c r="M57" i="4"/>
  <c r="N57" i="4"/>
  <c r="O57" i="4"/>
  <c r="P57" i="4"/>
  <c r="Q57" i="4"/>
  <c r="F58" i="4"/>
  <c r="G58" i="4"/>
  <c r="H58" i="4"/>
  <c r="I58" i="4"/>
  <c r="J58" i="4"/>
  <c r="K58" i="4"/>
  <c r="L58" i="4"/>
  <c r="M58" i="4"/>
  <c r="N58" i="4"/>
  <c r="O58" i="4"/>
  <c r="P58" i="4"/>
  <c r="Q58" i="4"/>
  <c r="F59" i="4"/>
  <c r="G59" i="4"/>
  <c r="H59" i="4"/>
  <c r="I59" i="4"/>
  <c r="J59" i="4"/>
  <c r="K59" i="4"/>
  <c r="L59" i="4"/>
  <c r="M59" i="4"/>
  <c r="N59" i="4"/>
  <c r="O59" i="4"/>
  <c r="P59" i="4"/>
  <c r="Q59" i="4"/>
  <c r="F60" i="4"/>
  <c r="G60" i="4"/>
  <c r="H60" i="4"/>
  <c r="I60" i="4"/>
  <c r="J60" i="4"/>
  <c r="K60" i="4"/>
  <c r="L60" i="4"/>
  <c r="M60" i="4"/>
  <c r="N60" i="4"/>
  <c r="O60" i="4"/>
  <c r="P60" i="4"/>
  <c r="Q60" i="4"/>
  <c r="F61" i="4"/>
  <c r="G61" i="4"/>
  <c r="H61" i="4"/>
  <c r="I61" i="4"/>
  <c r="J61" i="4"/>
  <c r="K61" i="4"/>
  <c r="L61" i="4"/>
  <c r="M61" i="4"/>
  <c r="N61" i="4"/>
  <c r="O61" i="4"/>
  <c r="P61" i="4"/>
  <c r="Q61" i="4"/>
  <c r="F62" i="4"/>
  <c r="G62" i="4"/>
  <c r="H62" i="4"/>
  <c r="I62" i="4"/>
  <c r="J62" i="4"/>
  <c r="K62" i="4"/>
  <c r="L62" i="4"/>
  <c r="M62" i="4"/>
  <c r="N62" i="4"/>
  <c r="O62" i="4"/>
  <c r="P62" i="4"/>
  <c r="Q62" i="4"/>
  <c r="F63" i="4"/>
  <c r="G63" i="4"/>
  <c r="H63" i="4"/>
  <c r="I63" i="4"/>
  <c r="J63" i="4"/>
  <c r="K63" i="4"/>
  <c r="L63" i="4"/>
  <c r="M63" i="4"/>
  <c r="N63" i="4"/>
  <c r="O63" i="4"/>
  <c r="P63" i="4"/>
  <c r="Q63" i="4"/>
  <c r="F64" i="4"/>
  <c r="G64" i="4"/>
  <c r="H64" i="4"/>
  <c r="I64" i="4"/>
  <c r="J64" i="4"/>
  <c r="K64" i="4"/>
  <c r="L64" i="4"/>
  <c r="M64" i="4"/>
  <c r="N64" i="4"/>
  <c r="O64" i="4"/>
  <c r="P64" i="4"/>
  <c r="Q64" i="4"/>
  <c r="F65" i="4"/>
  <c r="G65" i="4"/>
  <c r="H65" i="4"/>
  <c r="I65" i="4"/>
  <c r="J65" i="4"/>
  <c r="K65" i="4"/>
  <c r="L65" i="4"/>
  <c r="M65" i="4"/>
  <c r="N65" i="4"/>
  <c r="O65" i="4"/>
  <c r="P65" i="4"/>
  <c r="Q65" i="4"/>
  <c r="F66" i="4"/>
  <c r="G66" i="4"/>
  <c r="H66" i="4"/>
  <c r="I66" i="4"/>
  <c r="J66" i="4"/>
  <c r="K66" i="4"/>
  <c r="L66" i="4"/>
  <c r="M66" i="4"/>
  <c r="N66" i="4"/>
  <c r="O66" i="4"/>
  <c r="P66" i="4"/>
  <c r="Q66" i="4"/>
  <c r="F67" i="4"/>
  <c r="G67" i="4"/>
  <c r="H67" i="4"/>
  <c r="I67" i="4"/>
  <c r="J67" i="4"/>
  <c r="K67" i="4"/>
  <c r="L67" i="4"/>
  <c r="M67" i="4"/>
  <c r="N67" i="4"/>
  <c r="O67" i="4"/>
  <c r="P67" i="4"/>
  <c r="Q67" i="4"/>
  <c r="F68" i="4"/>
  <c r="G68" i="4"/>
  <c r="H68" i="4"/>
  <c r="I68" i="4"/>
  <c r="J68" i="4"/>
  <c r="K68" i="4"/>
  <c r="L68" i="4"/>
  <c r="M68" i="4"/>
  <c r="N68" i="4"/>
  <c r="O68" i="4"/>
  <c r="P68" i="4"/>
  <c r="Q68" i="4"/>
  <c r="F69" i="4"/>
  <c r="G69" i="4"/>
  <c r="H69" i="4"/>
  <c r="I69" i="4"/>
  <c r="J69" i="4"/>
  <c r="K69" i="4"/>
  <c r="L69" i="4"/>
  <c r="M69" i="4"/>
  <c r="N69" i="4"/>
  <c r="O69" i="4"/>
  <c r="P69" i="4"/>
  <c r="Q69" i="4"/>
  <c r="F70" i="4"/>
  <c r="G70" i="4"/>
  <c r="H70" i="4"/>
  <c r="I70" i="4"/>
  <c r="J70" i="4"/>
  <c r="K70" i="4"/>
  <c r="L70" i="4"/>
  <c r="M70" i="4"/>
  <c r="N70" i="4"/>
  <c r="O70" i="4"/>
  <c r="P70" i="4"/>
  <c r="Q70" i="4"/>
  <c r="F71" i="4"/>
  <c r="G71" i="4"/>
  <c r="H71" i="4"/>
  <c r="I71" i="4"/>
  <c r="J71" i="4"/>
  <c r="K71" i="4"/>
  <c r="L71" i="4"/>
  <c r="M71" i="4"/>
  <c r="N71" i="4"/>
  <c r="O71" i="4"/>
  <c r="P71" i="4"/>
  <c r="Q71" i="4"/>
  <c r="F72" i="4"/>
  <c r="G72" i="4"/>
  <c r="H72" i="4"/>
  <c r="I72" i="4"/>
  <c r="J72" i="4"/>
  <c r="K72" i="4"/>
  <c r="L72" i="4"/>
  <c r="M72" i="4"/>
  <c r="N72" i="4"/>
  <c r="O72" i="4"/>
  <c r="P72" i="4"/>
  <c r="Q72" i="4"/>
  <c r="F73" i="4"/>
  <c r="G73" i="4"/>
  <c r="H73" i="4"/>
  <c r="I73" i="4"/>
  <c r="J73" i="4"/>
  <c r="K73" i="4"/>
  <c r="L73" i="4"/>
  <c r="M73" i="4"/>
  <c r="N73" i="4"/>
  <c r="O73" i="4"/>
  <c r="P73" i="4"/>
  <c r="Q73" i="4"/>
  <c r="F74" i="4"/>
  <c r="G74" i="4"/>
  <c r="H74" i="4"/>
  <c r="I74" i="4"/>
  <c r="J74" i="4"/>
  <c r="K74" i="4"/>
  <c r="L74" i="4"/>
  <c r="M74" i="4"/>
  <c r="N74" i="4"/>
  <c r="O74" i="4"/>
  <c r="P74" i="4"/>
  <c r="Q74" i="4"/>
  <c r="F75" i="4"/>
  <c r="G75" i="4"/>
  <c r="H75" i="4"/>
  <c r="I75" i="4"/>
  <c r="J75" i="4"/>
  <c r="K75" i="4"/>
  <c r="L75" i="4"/>
  <c r="M75" i="4"/>
  <c r="N75" i="4"/>
  <c r="O75" i="4"/>
  <c r="P75" i="4"/>
  <c r="Q75" i="4"/>
  <c r="F76" i="4"/>
  <c r="G76" i="4"/>
  <c r="H76" i="4"/>
  <c r="I76" i="4"/>
  <c r="J76" i="4"/>
  <c r="K76" i="4"/>
  <c r="L76" i="4"/>
  <c r="M76" i="4"/>
  <c r="N76" i="4"/>
  <c r="O76" i="4"/>
  <c r="P76" i="4"/>
  <c r="Q76" i="4"/>
  <c r="F77" i="4"/>
  <c r="G77" i="4"/>
  <c r="H77" i="4"/>
  <c r="I77" i="4"/>
  <c r="J77" i="4"/>
  <c r="K77" i="4"/>
  <c r="L77" i="4"/>
  <c r="M77" i="4"/>
  <c r="N77" i="4"/>
  <c r="O77" i="4"/>
  <c r="P77" i="4"/>
  <c r="Q77" i="4"/>
  <c r="F78" i="4"/>
  <c r="G78" i="4"/>
  <c r="H78" i="4"/>
  <c r="I78" i="4"/>
  <c r="J78" i="4"/>
  <c r="K78" i="4"/>
  <c r="L78" i="4"/>
  <c r="M78" i="4"/>
  <c r="N78" i="4"/>
  <c r="O78" i="4"/>
  <c r="P78" i="4"/>
  <c r="Q78" i="4"/>
  <c r="F79" i="4"/>
  <c r="G79" i="4"/>
  <c r="H79" i="4"/>
  <c r="I79" i="4"/>
  <c r="J79" i="4"/>
  <c r="K79" i="4"/>
  <c r="L79" i="4"/>
  <c r="M79" i="4"/>
  <c r="N79" i="4"/>
  <c r="O79" i="4"/>
  <c r="P79" i="4"/>
  <c r="Q79" i="4"/>
  <c r="F80" i="4"/>
  <c r="G80" i="4"/>
  <c r="H80" i="4"/>
  <c r="I80" i="4"/>
  <c r="J80" i="4"/>
  <c r="K80" i="4"/>
  <c r="L80" i="4"/>
  <c r="M80" i="4"/>
  <c r="N80" i="4"/>
  <c r="O80" i="4"/>
  <c r="P80" i="4"/>
  <c r="Q80" i="4"/>
  <c r="F81" i="4"/>
  <c r="G81" i="4"/>
  <c r="H81" i="4"/>
  <c r="I81" i="4"/>
  <c r="J81" i="4"/>
  <c r="K81" i="4"/>
  <c r="L81" i="4"/>
  <c r="M81" i="4"/>
  <c r="N81" i="4"/>
  <c r="O81" i="4"/>
  <c r="P81" i="4"/>
  <c r="Q81" i="4"/>
  <c r="F82" i="4"/>
  <c r="G82" i="4"/>
  <c r="H82" i="4"/>
  <c r="I82" i="4"/>
  <c r="J82" i="4"/>
  <c r="K82" i="4"/>
  <c r="L82" i="4"/>
  <c r="M82" i="4"/>
  <c r="N82" i="4"/>
  <c r="O82" i="4"/>
  <c r="P82" i="4"/>
  <c r="Q82" i="4"/>
  <c r="F83" i="4"/>
  <c r="G83" i="4"/>
  <c r="H83" i="4"/>
  <c r="I83" i="4"/>
  <c r="J83" i="4"/>
  <c r="K83" i="4"/>
  <c r="L83" i="4"/>
  <c r="M83" i="4"/>
  <c r="N83" i="4"/>
  <c r="O83" i="4"/>
  <c r="P83" i="4"/>
  <c r="Q83" i="4"/>
  <c r="F84" i="4"/>
  <c r="G84" i="4"/>
  <c r="H84" i="4"/>
  <c r="I84" i="4"/>
  <c r="J84" i="4"/>
  <c r="K84" i="4"/>
  <c r="L84" i="4"/>
  <c r="M84" i="4"/>
  <c r="N84" i="4"/>
  <c r="O84" i="4"/>
  <c r="P84" i="4"/>
  <c r="Q84" i="4"/>
  <c r="F85" i="4"/>
  <c r="G85" i="4"/>
  <c r="H85" i="4"/>
  <c r="I85" i="4"/>
  <c r="J85" i="4"/>
  <c r="K85" i="4"/>
  <c r="L85" i="4"/>
  <c r="M85" i="4"/>
  <c r="N85" i="4"/>
  <c r="O85" i="4"/>
  <c r="P85" i="4"/>
  <c r="Q85" i="4"/>
  <c r="F86" i="4"/>
  <c r="G86" i="4"/>
  <c r="H86" i="4"/>
  <c r="I86" i="4"/>
  <c r="J86" i="4"/>
  <c r="K86" i="4"/>
  <c r="L86" i="4"/>
  <c r="M86" i="4"/>
  <c r="N86" i="4"/>
  <c r="O86" i="4"/>
  <c r="P86" i="4"/>
  <c r="Q86" i="4"/>
  <c r="F87" i="4"/>
  <c r="G87" i="4"/>
  <c r="H87" i="4"/>
  <c r="I87" i="4"/>
  <c r="J87" i="4"/>
  <c r="K87" i="4"/>
  <c r="L87" i="4"/>
  <c r="M87" i="4"/>
  <c r="N87" i="4"/>
  <c r="O87" i="4"/>
  <c r="P87" i="4"/>
  <c r="Q87" i="4"/>
  <c r="F88" i="4"/>
  <c r="G88" i="4"/>
  <c r="H88" i="4"/>
  <c r="I88" i="4"/>
  <c r="J88" i="4"/>
  <c r="K88" i="4"/>
  <c r="L88" i="4"/>
  <c r="M88" i="4"/>
  <c r="N88" i="4"/>
  <c r="O88" i="4"/>
  <c r="P88" i="4"/>
  <c r="Q88" i="4"/>
  <c r="F89" i="4"/>
  <c r="G89" i="4"/>
  <c r="H89" i="4"/>
  <c r="I89" i="4"/>
  <c r="J89" i="4"/>
  <c r="K89" i="4"/>
  <c r="L89" i="4"/>
  <c r="M89" i="4"/>
  <c r="N89" i="4"/>
  <c r="O89" i="4"/>
  <c r="P89" i="4"/>
  <c r="Q89" i="4"/>
  <c r="Q50" i="4"/>
  <c r="P50" i="4"/>
  <c r="O50" i="4"/>
  <c r="N50" i="4"/>
  <c r="M50" i="4"/>
  <c r="L50" i="4"/>
  <c r="K50" i="4"/>
  <c r="J50" i="4"/>
  <c r="I50" i="4"/>
  <c r="H50" i="4"/>
  <c r="G50" i="4"/>
  <c r="F50" i="4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Q51" i="3"/>
  <c r="P51" i="3"/>
  <c r="O51" i="3"/>
  <c r="N51" i="3"/>
  <c r="M51" i="3"/>
  <c r="L51" i="3"/>
  <c r="K51" i="3"/>
  <c r="J51" i="3"/>
  <c r="H51" i="3"/>
  <c r="G51" i="3"/>
  <c r="F51" i="3"/>
  <c r="E51" i="3"/>
  <c r="D51" i="3"/>
  <c r="C51" i="3"/>
</calcChain>
</file>

<file path=xl/sharedStrings.xml><?xml version="1.0" encoding="utf-8"?>
<sst xmlns="http://schemas.openxmlformats.org/spreadsheetml/2006/main" count="140" uniqueCount="61">
  <si>
    <t>Temp</t>
  </si>
  <si>
    <t>Raw:</t>
  </si>
  <si>
    <t>Adjusted:</t>
  </si>
  <si>
    <t>Gel point</t>
  </si>
  <si>
    <t>?</t>
  </si>
  <si>
    <t>A500 at 43.5 C</t>
  </si>
  <si>
    <t>A500 at gel point</t>
  </si>
  <si>
    <t>y = -0.002x + 0.09</t>
  </si>
  <si>
    <t>y = -0.003x + 0.134</t>
  </si>
  <si>
    <t>y = -0.003x + 0.135</t>
  </si>
  <si>
    <t>y = -0.002x + 0.0948</t>
  </si>
  <si>
    <t>y = -0.0044x + 0.2026</t>
  </si>
  <si>
    <t>y = -0.0022x + 0.0679</t>
  </si>
  <si>
    <t>Conc.</t>
  </si>
  <si>
    <t>Average gel point</t>
  </si>
  <si>
    <t>relative gel point</t>
  </si>
  <si>
    <t>st dev</t>
  </si>
  <si>
    <t>st error</t>
  </si>
  <si>
    <t>y = -0.004x + 0.176</t>
  </si>
  <si>
    <t>y = -0.0033x + 0.1517</t>
  </si>
  <si>
    <t>y = -0.0033x + 0.1527</t>
  </si>
  <si>
    <t>y = -0.003x + 0.1407</t>
  </si>
  <si>
    <t>y = -0.002x + 0.1008</t>
  </si>
  <si>
    <t>y = -0.001x + 0.0579</t>
  </si>
  <si>
    <t>y = -0.001x + 0.0569</t>
  </si>
  <si>
    <t>y = -0.0022x + 0.1028</t>
  </si>
  <si>
    <t>y = -0.003x + 0.1397</t>
  </si>
  <si>
    <t>y = -0.001x + 0.0559</t>
  </si>
  <si>
    <t>y = -0.002x + 0.1068</t>
  </si>
  <si>
    <t>y = -0.0025x + 0.0687</t>
  </si>
  <si>
    <t>y = -0.002x + 0.0624</t>
  </si>
  <si>
    <t>y = -0.0011x + 0.065</t>
  </si>
  <si>
    <t>y = -0.001x + 0.0529</t>
  </si>
  <si>
    <t>y = -0.0044x + 0.2036</t>
  </si>
  <si>
    <t>y = -0.0022x + 0.1038</t>
  </si>
  <si>
    <t>y = -0.005x + 0.224</t>
  </si>
  <si>
    <t>y = -0.004x + 0.1876</t>
  </si>
  <si>
    <t>y = -0.0027x + 0.1302</t>
  </si>
  <si>
    <t>y = -0.0022x + 0.1094</t>
  </si>
  <si>
    <t>y = -0.002x + 0.0938</t>
  </si>
  <si>
    <t>y = -0.002x + 0.0998</t>
  </si>
  <si>
    <t>y = -0.001x + 0.0519</t>
  </si>
  <si>
    <t xml:space="preserve"> </t>
  </si>
  <si>
    <t>y = -0.005x + 0.2665</t>
  </si>
  <si>
    <t>y = -0.004x + 0.2076</t>
  </si>
  <si>
    <t>y = -0.004x + 0.2056</t>
  </si>
  <si>
    <t>y = -0.003x + 0.1597</t>
  </si>
  <si>
    <t>y = -0.0064x + 0.3041</t>
  </si>
  <si>
    <t>Extrapolated Relative Gel Point</t>
  </si>
  <si>
    <t>Heat Capacity (kJ kg-1)</t>
  </si>
  <si>
    <t>Brine</t>
  </si>
  <si>
    <t>44 XC</t>
  </si>
  <si>
    <t>29 XC</t>
  </si>
  <si>
    <t>101-P</t>
  </si>
  <si>
    <t>y = -0.001x + 0.0342</t>
  </si>
  <si>
    <t>y = -0.002x + 0.0682</t>
  </si>
  <si>
    <t>y = -0.002x + 0.08</t>
  </si>
  <si>
    <t>y = -0.003x + 0.117</t>
  </si>
  <si>
    <t>y = -0.003x + 0.13</t>
  </si>
  <si>
    <t>y = -0.0033x + 0.11</t>
  </si>
  <si>
    <t>Summary of all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</si>
</sst>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000"/>
  </numFmts>
  <fonts count="6" x14ac:knownFonts="1">
    <font>
      <sz val="10"/>
      <name val="Arial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0" fillId="10" borderId="8" xfId="0" applyFill="1" applyBorder="1"/>
    <xf numFmtId="0" fontId="1" fillId="11" borderId="0" xfId="0" applyFont="1" applyFill="1" applyAlignment="1">
      <alignment horizontal="left" vertical="center" wrapText="1"/>
    </xf>
    <xf numFmtId="0" fontId="0" fillId="11" borderId="0" xfId="0" applyFill="1"/>
    <xf numFmtId="0" fontId="0" fillId="12" borderId="0" xfId="0" applyFill="1"/>
    <xf numFmtId="164" fontId="0" fillId="0" borderId="0" xfId="0" applyNumberFormat="1"/>
    <xf numFmtId="164" fontId="0" fillId="11" borderId="0" xfId="0" applyNumberFormat="1" applyFill="1"/>
    <xf numFmtId="164" fontId="0" fillId="0" borderId="0" xfId="0" applyNumberFormat="1" applyAlignment="1">
      <alignment horizontal="left"/>
    </xf>
    <xf numFmtId="164" fontId="0" fillId="11" borderId="0" xfId="0" applyNumberFormat="1" applyFill="1" applyAlignment="1">
      <alignment horizontal="left"/>
    </xf>
    <xf numFmtId="164" fontId="0" fillId="12" borderId="0" xfId="0" applyNumberFormat="1" applyFill="1" applyAlignment="1">
      <alignment horizontal="left"/>
    </xf>
    <xf numFmtId="0" fontId="3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1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0" fillId="0" borderId="9" xfId="0" applyBorder="1"/>
    <xf numFmtId="165" fontId="0" fillId="0" borderId="0" xfId="0" applyNumberFormat="1" applyBorder="1"/>
    <xf numFmtId="0" fontId="0" fillId="0" borderId="0" xfId="0" applyBorder="1"/>
    <xf numFmtId="0" fontId="0" fillId="0" borderId="10" xfId="0" applyBorder="1"/>
    <xf numFmtId="165" fontId="0" fillId="0" borderId="7" xfId="0" applyNumberFormat="1" applyBorder="1"/>
    <xf numFmtId="164" fontId="0" fillId="12" borderId="0" xfId="0" applyNumberFormat="1" applyFill="1"/>
    <xf numFmtId="0" fontId="0" fillId="10" borderId="11" xfId="0" applyFill="1" applyBorder="1"/>
    <xf numFmtId="164" fontId="0" fillId="0" borderId="0" xfId="0" applyNumberFormat="1" applyFill="1" applyAlignment="1">
      <alignment horizontal="left"/>
    </xf>
    <xf numFmtId="0" fontId="1" fillId="6" borderId="1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2" borderId="1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/>
    <xf numFmtId="164" fontId="0" fillId="0" borderId="0" xfId="0" applyNumberFormat="1" applyFill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/>
    <xf numFmtId="0" fontId="2" fillId="0" borderId="0" xfId="0" applyFont="1" applyFill="1"/>
    <xf numFmtId="0" fontId="1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1" fillId="13" borderId="0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/>
    </xf>
    <xf numFmtId="0" fontId="0" fillId="12" borderId="11" xfId="0" applyFill="1" applyBorder="1"/>
    <xf numFmtId="0" fontId="0" fillId="0" borderId="11" xfId="0" applyBorder="1"/>
    <xf numFmtId="0" fontId="4" fillId="14" borderId="11" xfId="0" applyFont="1" applyFill="1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106"/>
  <sheetViews>
    <sheetView topLeftCell="B70" workbookViewId="0">
      <selection activeCell="N100" sqref="N100"/>
    </sheetView>
  </sheetViews>
  <sheetFormatPr defaultRowHeight="12.75" x14ac:dyDescent="0.2"/>
  <cols>
    <col min="9" max="9" width="8.42578125" customWidth="1"/>
    <col min="16" max="18" width="9.140625" customWidth="1"/>
    <col min="19" max="19" width="22.85546875" customWidth="1"/>
    <col min="20" max="20" width="31.7109375" customWidth="1"/>
    <col min="21" max="21" width="22.140625" customWidth="1"/>
  </cols>
  <sheetData>
    <row r="3" spans="1:17" x14ac:dyDescent="0.2">
      <c r="A3" t="s">
        <v>1</v>
      </c>
      <c r="C3" s="93">
        <v>0.5</v>
      </c>
      <c r="D3" s="93"/>
      <c r="E3" s="93"/>
      <c r="F3" s="93">
        <v>0.25</v>
      </c>
      <c r="G3" s="93"/>
      <c r="H3" s="93"/>
      <c r="I3" s="93">
        <v>0.1</v>
      </c>
      <c r="J3" s="93"/>
      <c r="K3" s="93"/>
      <c r="L3" s="93">
        <v>0.05</v>
      </c>
      <c r="M3" s="93"/>
      <c r="N3" s="93"/>
      <c r="O3" s="93">
        <v>0</v>
      </c>
      <c r="P3" s="93"/>
      <c r="Q3" s="93"/>
    </row>
    <row r="4" spans="1:17" x14ac:dyDescent="0.2">
      <c r="B4" t="s">
        <v>0</v>
      </c>
      <c r="C4" s="92">
        <v>1</v>
      </c>
      <c r="D4" s="92">
        <v>2</v>
      </c>
      <c r="E4" s="92">
        <v>3</v>
      </c>
      <c r="F4" s="92">
        <v>1</v>
      </c>
      <c r="G4" s="92">
        <v>2</v>
      </c>
      <c r="H4" s="92">
        <v>3</v>
      </c>
      <c r="I4" s="92">
        <v>1</v>
      </c>
      <c r="J4" s="93">
        <v>2</v>
      </c>
      <c r="K4" s="93">
        <v>3</v>
      </c>
      <c r="L4" s="93">
        <v>1</v>
      </c>
      <c r="M4" s="93">
        <v>2</v>
      </c>
      <c r="N4" s="93">
        <v>3</v>
      </c>
      <c r="O4" s="93">
        <v>1</v>
      </c>
      <c r="P4" s="93">
        <v>2</v>
      </c>
      <c r="Q4" s="93">
        <v>3</v>
      </c>
    </row>
    <row r="5" spans="1:17" x14ac:dyDescent="0.2">
      <c r="B5" s="1">
        <v>59.7</v>
      </c>
      <c r="C5" s="3">
        <v>0.127</v>
      </c>
      <c r="D5" s="3">
        <v>0.121</v>
      </c>
      <c r="E5" s="3">
        <v>0.123</v>
      </c>
      <c r="F5" s="2">
        <v>9.8000000000000004E-2</v>
      </c>
      <c r="G5" s="4">
        <v>9.8000000000000004E-2</v>
      </c>
      <c r="H5" s="64">
        <v>9.8000000000000004E-2</v>
      </c>
      <c r="I5" s="74">
        <v>9.5000000000000001E-2</v>
      </c>
      <c r="J5" s="72">
        <v>9.4E-2</v>
      </c>
      <c r="K5" s="2">
        <v>9.4E-2</v>
      </c>
      <c r="L5" s="2">
        <v>9.4E-2</v>
      </c>
      <c r="M5" s="4">
        <v>0.10199999999999999</v>
      </c>
      <c r="N5" s="2">
        <v>9.6000000000000002E-2</v>
      </c>
      <c r="O5" s="2">
        <v>9.2999999999999999E-2</v>
      </c>
      <c r="P5" s="2">
        <v>9.5000000000000001E-2</v>
      </c>
      <c r="Q5" s="2">
        <v>9.6000000000000002E-2</v>
      </c>
    </row>
    <row r="6" spans="1:17" x14ac:dyDescent="0.2">
      <c r="B6" s="1">
        <v>59.6</v>
      </c>
      <c r="C6" s="3">
        <v>0.128</v>
      </c>
      <c r="D6" s="3">
        <v>0.122</v>
      </c>
      <c r="E6" s="3">
        <v>0.123</v>
      </c>
      <c r="F6" s="2">
        <v>9.8000000000000004E-2</v>
      </c>
      <c r="G6" s="2">
        <v>9.8000000000000004E-2</v>
      </c>
      <c r="H6" s="64">
        <v>9.8000000000000004E-2</v>
      </c>
      <c r="I6" s="75">
        <v>9.5000000000000001E-2</v>
      </c>
      <c r="J6" s="72">
        <v>9.4E-2</v>
      </c>
      <c r="K6" s="2">
        <v>9.4E-2</v>
      </c>
      <c r="L6" s="2">
        <v>9.4E-2</v>
      </c>
      <c r="M6" s="4">
        <v>0.1</v>
      </c>
      <c r="N6" s="2">
        <v>9.6000000000000002E-2</v>
      </c>
      <c r="O6" s="2">
        <v>9.2999999999999999E-2</v>
      </c>
      <c r="P6" s="2">
        <v>9.5000000000000001E-2</v>
      </c>
      <c r="Q6" s="2">
        <v>9.5000000000000001E-2</v>
      </c>
    </row>
    <row r="7" spans="1:17" x14ac:dyDescent="0.2">
      <c r="B7" s="1">
        <v>59.6</v>
      </c>
      <c r="C7" s="3">
        <v>0.128</v>
      </c>
      <c r="D7" s="3">
        <v>0.122</v>
      </c>
      <c r="E7" s="3">
        <v>0.124</v>
      </c>
      <c r="F7" s="2">
        <v>9.8000000000000004E-2</v>
      </c>
      <c r="G7" s="2">
        <v>9.8000000000000004E-2</v>
      </c>
      <c r="H7" s="64">
        <v>9.8000000000000004E-2</v>
      </c>
      <c r="I7" s="75">
        <v>9.5000000000000001E-2</v>
      </c>
      <c r="J7" s="72">
        <v>9.4E-2</v>
      </c>
      <c r="K7" s="2">
        <v>9.4E-2</v>
      </c>
      <c r="L7" s="2">
        <v>9.4E-2</v>
      </c>
      <c r="M7" s="4">
        <v>0.10100000000000001</v>
      </c>
      <c r="N7" s="2">
        <v>9.6000000000000002E-2</v>
      </c>
      <c r="O7" s="2">
        <v>9.2999999999999999E-2</v>
      </c>
      <c r="P7" s="2">
        <v>9.5000000000000001E-2</v>
      </c>
      <c r="Q7" s="2">
        <v>9.5000000000000001E-2</v>
      </c>
    </row>
    <row r="8" spans="1:17" x14ac:dyDescent="0.2">
      <c r="B8" s="1">
        <v>58.6</v>
      </c>
      <c r="C8" s="3">
        <v>0.128</v>
      </c>
      <c r="D8" s="3">
        <v>0.123</v>
      </c>
      <c r="E8" s="3">
        <v>0.125</v>
      </c>
      <c r="F8" s="2">
        <v>9.8000000000000004E-2</v>
      </c>
      <c r="G8" s="2">
        <v>9.8000000000000004E-2</v>
      </c>
      <c r="H8" s="64">
        <v>9.8000000000000004E-2</v>
      </c>
      <c r="I8" s="75">
        <v>9.5000000000000001E-2</v>
      </c>
      <c r="J8" s="72">
        <v>9.4E-2</v>
      </c>
      <c r="K8" s="2">
        <v>9.4E-2</v>
      </c>
      <c r="L8" s="2">
        <v>9.4E-2</v>
      </c>
      <c r="M8" s="4">
        <v>0.10100000000000001</v>
      </c>
      <c r="N8" s="2">
        <v>9.6000000000000002E-2</v>
      </c>
      <c r="O8" s="2">
        <v>9.2999999999999999E-2</v>
      </c>
      <c r="P8" s="2">
        <v>9.4E-2</v>
      </c>
      <c r="Q8" s="2">
        <v>9.5000000000000001E-2</v>
      </c>
    </row>
    <row r="9" spans="1:17" x14ac:dyDescent="0.2">
      <c r="B9" s="1">
        <v>57.7</v>
      </c>
      <c r="C9" s="3">
        <v>0.128</v>
      </c>
      <c r="D9" s="3">
        <v>0.123</v>
      </c>
      <c r="E9" s="3">
        <v>0.125</v>
      </c>
      <c r="F9" s="2">
        <v>9.9000000000000005E-2</v>
      </c>
      <c r="G9" s="2">
        <v>9.8000000000000004E-2</v>
      </c>
      <c r="H9" s="64">
        <v>9.8000000000000004E-2</v>
      </c>
      <c r="I9" s="75">
        <v>9.5000000000000001E-2</v>
      </c>
      <c r="J9" s="72">
        <v>9.4E-2</v>
      </c>
      <c r="K9" s="2">
        <v>9.4E-2</v>
      </c>
      <c r="L9" s="2">
        <v>9.4E-2</v>
      </c>
      <c r="M9" s="2">
        <v>0.1</v>
      </c>
      <c r="N9" s="2">
        <v>9.6000000000000002E-2</v>
      </c>
      <c r="O9" s="2">
        <v>9.2999999999999999E-2</v>
      </c>
      <c r="P9" s="2">
        <v>9.5000000000000001E-2</v>
      </c>
      <c r="Q9" s="2">
        <v>9.5000000000000001E-2</v>
      </c>
    </row>
    <row r="10" spans="1:17" x14ac:dyDescent="0.2">
      <c r="B10" s="1">
        <v>56.8</v>
      </c>
      <c r="C10" s="3">
        <v>0.129</v>
      </c>
      <c r="D10" s="3">
        <v>0.124</v>
      </c>
      <c r="E10" s="3">
        <v>0.126</v>
      </c>
      <c r="F10" s="2">
        <v>9.9000000000000005E-2</v>
      </c>
      <c r="G10" s="2">
        <v>9.9000000000000005E-2</v>
      </c>
      <c r="H10" s="64">
        <v>9.8000000000000004E-2</v>
      </c>
      <c r="I10" s="75">
        <v>9.5000000000000001E-2</v>
      </c>
      <c r="J10" s="72">
        <v>9.4E-2</v>
      </c>
      <c r="K10" s="2">
        <v>9.4E-2</v>
      </c>
      <c r="L10" s="2">
        <v>9.4E-2</v>
      </c>
      <c r="M10" s="4">
        <v>0.10100000000000001</v>
      </c>
      <c r="N10" s="2">
        <v>9.6000000000000002E-2</v>
      </c>
      <c r="O10" s="2">
        <v>9.2999999999999999E-2</v>
      </c>
      <c r="P10" s="2">
        <v>9.5000000000000001E-2</v>
      </c>
      <c r="Q10" s="2">
        <v>9.6000000000000002E-2</v>
      </c>
    </row>
    <row r="11" spans="1:17" x14ac:dyDescent="0.2">
      <c r="B11" s="1">
        <v>55.8</v>
      </c>
      <c r="C11" s="3">
        <v>0.13</v>
      </c>
      <c r="D11" s="3">
        <v>0.124</v>
      </c>
      <c r="E11" s="3">
        <v>0.127</v>
      </c>
      <c r="F11" s="2">
        <v>9.9000000000000005E-2</v>
      </c>
      <c r="G11" s="2">
        <v>9.9000000000000005E-2</v>
      </c>
      <c r="H11" s="64">
        <v>9.9000000000000005E-2</v>
      </c>
      <c r="I11" s="75">
        <v>9.5000000000000001E-2</v>
      </c>
      <c r="J11" s="72">
        <v>9.4E-2</v>
      </c>
      <c r="K11" s="2">
        <v>9.4E-2</v>
      </c>
      <c r="L11" s="2">
        <v>9.4E-2</v>
      </c>
      <c r="M11" s="2">
        <v>0.1</v>
      </c>
      <c r="N11" s="2">
        <v>9.6000000000000002E-2</v>
      </c>
      <c r="O11" s="2">
        <v>9.2999999999999999E-2</v>
      </c>
      <c r="P11" s="2">
        <v>9.5000000000000001E-2</v>
      </c>
      <c r="Q11" s="2">
        <v>9.6000000000000002E-2</v>
      </c>
    </row>
    <row r="12" spans="1:17" x14ac:dyDescent="0.2">
      <c r="B12" s="1">
        <v>54.9</v>
      </c>
      <c r="C12" s="3">
        <v>0.13</v>
      </c>
      <c r="D12" s="3">
        <v>0.125</v>
      </c>
      <c r="E12" s="3">
        <v>0.128</v>
      </c>
      <c r="F12" s="2">
        <v>9.9000000000000005E-2</v>
      </c>
      <c r="G12" s="2">
        <v>9.9000000000000005E-2</v>
      </c>
      <c r="H12" s="64">
        <v>9.9000000000000005E-2</v>
      </c>
      <c r="I12" s="75">
        <v>9.5000000000000001E-2</v>
      </c>
      <c r="J12" s="72">
        <v>9.4E-2</v>
      </c>
      <c r="K12" s="2">
        <v>9.4E-2</v>
      </c>
      <c r="L12" s="2">
        <v>9.4E-2</v>
      </c>
      <c r="M12" s="2">
        <v>0.1</v>
      </c>
      <c r="N12" s="2">
        <v>9.6000000000000002E-2</v>
      </c>
      <c r="O12" s="2">
        <v>9.2999999999999999E-2</v>
      </c>
      <c r="P12" s="2">
        <v>9.5000000000000001E-2</v>
      </c>
      <c r="Q12" s="2">
        <v>9.5000000000000001E-2</v>
      </c>
    </row>
    <row r="13" spans="1:17" x14ac:dyDescent="0.2">
      <c r="B13" s="1">
        <v>53.9</v>
      </c>
      <c r="C13" s="3">
        <v>0.13100000000000001</v>
      </c>
      <c r="D13" s="3">
        <v>0.126</v>
      </c>
      <c r="E13" s="3">
        <v>0.128</v>
      </c>
      <c r="F13" s="2">
        <v>9.9000000000000005E-2</v>
      </c>
      <c r="G13" s="2">
        <v>9.9000000000000005E-2</v>
      </c>
      <c r="H13" s="64">
        <v>9.9000000000000005E-2</v>
      </c>
      <c r="I13" s="76">
        <v>9.6000000000000002E-2</v>
      </c>
      <c r="J13" s="72">
        <v>9.4E-2</v>
      </c>
      <c r="K13" s="2">
        <v>9.4E-2</v>
      </c>
      <c r="L13" s="2">
        <v>9.4E-2</v>
      </c>
      <c r="M13" s="2">
        <v>0.10100000000000001</v>
      </c>
      <c r="N13" s="2">
        <v>9.6000000000000002E-2</v>
      </c>
      <c r="O13" s="2">
        <v>9.2999999999999999E-2</v>
      </c>
      <c r="P13" s="2">
        <v>9.5000000000000001E-2</v>
      </c>
      <c r="Q13" s="2">
        <v>9.5000000000000001E-2</v>
      </c>
    </row>
    <row r="14" spans="1:17" x14ac:dyDescent="0.2">
      <c r="B14" s="1">
        <v>52.9</v>
      </c>
      <c r="C14" s="3">
        <v>0.13200000000000001</v>
      </c>
      <c r="D14" s="3">
        <v>0.127</v>
      </c>
      <c r="E14" s="3">
        <v>0.13</v>
      </c>
      <c r="F14" s="2">
        <v>0.1</v>
      </c>
      <c r="G14" s="2">
        <v>0.1</v>
      </c>
      <c r="H14" s="64">
        <v>9.9000000000000005E-2</v>
      </c>
      <c r="I14" s="76">
        <v>9.6000000000000002E-2</v>
      </c>
      <c r="J14" s="72">
        <v>9.4E-2</v>
      </c>
      <c r="K14" s="2">
        <v>9.5000000000000001E-2</v>
      </c>
      <c r="L14" s="2">
        <v>9.4E-2</v>
      </c>
      <c r="M14" s="4">
        <v>0.10199999999999999</v>
      </c>
      <c r="N14" s="2">
        <v>9.6000000000000002E-2</v>
      </c>
      <c r="O14" s="2">
        <v>9.2999999999999999E-2</v>
      </c>
      <c r="P14" s="2">
        <v>9.5000000000000001E-2</v>
      </c>
      <c r="Q14" s="2">
        <v>9.5000000000000001E-2</v>
      </c>
    </row>
    <row r="15" spans="1:17" x14ac:dyDescent="0.2">
      <c r="B15" s="1">
        <v>51.9</v>
      </c>
      <c r="C15" s="3">
        <v>0.13300000000000001</v>
      </c>
      <c r="D15" s="3">
        <v>0.129</v>
      </c>
      <c r="E15" s="3">
        <v>0.13100000000000001</v>
      </c>
      <c r="F15" s="2">
        <v>0.1</v>
      </c>
      <c r="G15" s="2">
        <v>0.1</v>
      </c>
      <c r="H15" s="64">
        <v>0.1</v>
      </c>
      <c r="I15" s="76">
        <v>9.6000000000000002E-2</v>
      </c>
      <c r="J15" s="72">
        <v>9.5000000000000001E-2</v>
      </c>
      <c r="K15" s="2">
        <v>9.5000000000000001E-2</v>
      </c>
      <c r="L15" s="2">
        <v>9.5000000000000001E-2</v>
      </c>
      <c r="M15" s="2">
        <v>0.1</v>
      </c>
      <c r="N15" s="2">
        <v>9.6000000000000002E-2</v>
      </c>
      <c r="O15" s="2">
        <v>9.2999999999999999E-2</v>
      </c>
      <c r="P15" s="2">
        <v>9.5000000000000001E-2</v>
      </c>
      <c r="Q15" s="2">
        <v>9.5000000000000001E-2</v>
      </c>
    </row>
    <row r="16" spans="1:17" x14ac:dyDescent="0.2">
      <c r="B16" s="1">
        <v>50.9</v>
      </c>
      <c r="C16" s="3">
        <v>0.13500000000000001</v>
      </c>
      <c r="D16" s="3">
        <v>0.13100000000000001</v>
      </c>
      <c r="E16" s="3">
        <v>0.13400000000000001</v>
      </c>
      <c r="F16" s="2">
        <v>0.1</v>
      </c>
      <c r="G16" s="2">
        <v>0.10100000000000001</v>
      </c>
      <c r="H16" s="64">
        <v>0.1</v>
      </c>
      <c r="I16" s="76">
        <v>9.6000000000000002E-2</v>
      </c>
      <c r="J16" s="72">
        <v>9.5000000000000001E-2</v>
      </c>
      <c r="K16" s="2">
        <v>9.5000000000000001E-2</v>
      </c>
      <c r="L16" s="2">
        <v>9.5000000000000001E-2</v>
      </c>
      <c r="M16" s="2">
        <v>0.10199999999999999</v>
      </c>
      <c r="N16" s="2">
        <v>9.6000000000000002E-2</v>
      </c>
      <c r="O16" s="2">
        <v>9.2999999999999999E-2</v>
      </c>
      <c r="P16" s="2">
        <v>9.5000000000000001E-2</v>
      </c>
      <c r="Q16" s="2">
        <v>9.6000000000000002E-2</v>
      </c>
    </row>
    <row r="17" spans="2:21" x14ac:dyDescent="0.2">
      <c r="B17" s="1">
        <v>49.9</v>
      </c>
      <c r="C17" s="3">
        <v>0.13700000000000001</v>
      </c>
      <c r="D17" s="3">
        <v>0.13500000000000001</v>
      </c>
      <c r="E17" s="3">
        <v>0.13800000000000001</v>
      </c>
      <c r="F17" s="2">
        <v>0.10100000000000001</v>
      </c>
      <c r="G17" s="2">
        <v>0.10100000000000001</v>
      </c>
      <c r="H17" s="64">
        <v>0.1</v>
      </c>
      <c r="I17" s="76">
        <v>9.6000000000000002E-2</v>
      </c>
      <c r="J17" s="72">
        <v>9.5000000000000001E-2</v>
      </c>
      <c r="K17" s="2">
        <v>9.5000000000000001E-2</v>
      </c>
      <c r="L17" s="2">
        <v>9.5000000000000001E-2</v>
      </c>
      <c r="M17" s="2">
        <v>0.10100000000000001</v>
      </c>
      <c r="N17" s="2">
        <v>9.6000000000000002E-2</v>
      </c>
      <c r="O17" s="2">
        <v>9.2999999999999999E-2</v>
      </c>
      <c r="P17" s="2">
        <v>9.5000000000000001E-2</v>
      </c>
      <c r="Q17" s="2">
        <v>9.5000000000000001E-2</v>
      </c>
    </row>
    <row r="18" spans="2:21" x14ac:dyDescent="0.2">
      <c r="B18" s="1">
        <v>48.9</v>
      </c>
      <c r="C18" s="3">
        <v>0.14099999999999999</v>
      </c>
      <c r="D18" s="3">
        <v>0.14000000000000001</v>
      </c>
      <c r="E18" s="8">
        <v>0.14399999999999999</v>
      </c>
      <c r="F18" s="2">
        <v>0.10199999999999999</v>
      </c>
      <c r="G18" s="2">
        <v>0.10199999999999999</v>
      </c>
      <c r="H18" s="64">
        <v>0.10100000000000001</v>
      </c>
      <c r="I18" s="76">
        <v>9.6000000000000002E-2</v>
      </c>
      <c r="J18" s="72">
        <v>9.5000000000000001E-2</v>
      </c>
      <c r="K18" s="2">
        <v>9.5000000000000001E-2</v>
      </c>
      <c r="L18" s="2">
        <v>9.5000000000000001E-2</v>
      </c>
      <c r="M18" s="2">
        <v>0.10299999999999999</v>
      </c>
      <c r="N18" s="2">
        <v>9.6000000000000002E-2</v>
      </c>
      <c r="O18" s="2">
        <v>9.2999999999999999E-2</v>
      </c>
      <c r="P18" s="2">
        <v>9.5000000000000001E-2</v>
      </c>
      <c r="Q18" s="2">
        <v>9.5000000000000001E-2</v>
      </c>
    </row>
    <row r="19" spans="2:21" x14ac:dyDescent="0.2">
      <c r="B19" s="1">
        <v>47.9</v>
      </c>
      <c r="C19" s="8">
        <v>0.14599999999999999</v>
      </c>
      <c r="D19" s="8">
        <v>0.14699999999999999</v>
      </c>
      <c r="E19" s="8">
        <v>0.152</v>
      </c>
      <c r="F19" s="2">
        <v>0.104</v>
      </c>
      <c r="G19" s="4">
        <v>0.104</v>
      </c>
      <c r="H19" s="64">
        <v>0.10299999999999999</v>
      </c>
      <c r="I19" s="76">
        <v>9.6000000000000002E-2</v>
      </c>
      <c r="J19" s="72">
        <v>9.5000000000000001E-2</v>
      </c>
      <c r="K19" s="2">
        <v>9.5000000000000001E-2</v>
      </c>
      <c r="L19" s="2">
        <v>9.5000000000000001E-2</v>
      </c>
      <c r="M19" s="2">
        <v>0.10199999999999999</v>
      </c>
      <c r="N19" s="2">
        <v>9.6000000000000002E-2</v>
      </c>
      <c r="O19" s="2">
        <v>9.2999999999999999E-2</v>
      </c>
      <c r="P19" s="2">
        <v>9.5000000000000001E-2</v>
      </c>
      <c r="Q19" s="2">
        <v>9.6000000000000002E-2</v>
      </c>
    </row>
    <row r="20" spans="2:21" x14ac:dyDescent="0.2">
      <c r="B20" s="1">
        <v>47</v>
      </c>
      <c r="C20" s="8">
        <v>0.153</v>
      </c>
      <c r="D20" s="8">
        <v>0.155</v>
      </c>
      <c r="E20" s="8">
        <v>0.161</v>
      </c>
      <c r="F20" s="4">
        <v>0.107</v>
      </c>
      <c r="G20" s="4">
        <v>0.108</v>
      </c>
      <c r="H20" s="65">
        <v>0.108</v>
      </c>
      <c r="I20" s="76">
        <v>0.1</v>
      </c>
      <c r="J20" s="72">
        <v>9.6000000000000002E-2</v>
      </c>
      <c r="K20" s="2">
        <v>9.6000000000000002E-2</v>
      </c>
      <c r="L20" s="2">
        <v>9.5000000000000001E-2</v>
      </c>
      <c r="M20" s="2">
        <v>0.104</v>
      </c>
      <c r="N20" s="2">
        <v>9.7000000000000003E-2</v>
      </c>
      <c r="O20" s="2">
        <v>9.4E-2</v>
      </c>
      <c r="P20" s="2">
        <v>9.5000000000000001E-2</v>
      </c>
      <c r="Q20" s="2">
        <v>9.6000000000000002E-2</v>
      </c>
    </row>
    <row r="21" spans="2:21" x14ac:dyDescent="0.2">
      <c r="B21" s="1">
        <v>45.9</v>
      </c>
      <c r="C21" s="8">
        <v>0.161</v>
      </c>
      <c r="D21" s="8">
        <v>0.16500000000000001</v>
      </c>
      <c r="E21" s="5">
        <v>0.17199999999999999</v>
      </c>
      <c r="F21" s="4">
        <v>0.112</v>
      </c>
      <c r="G21" s="4">
        <v>0.11600000000000001</v>
      </c>
      <c r="H21" s="65">
        <v>0.11600000000000001</v>
      </c>
      <c r="I21" s="76">
        <v>0.107</v>
      </c>
      <c r="J21" s="72">
        <v>9.7000000000000003E-2</v>
      </c>
      <c r="K21" s="2">
        <v>9.7000000000000003E-2</v>
      </c>
      <c r="L21" s="2">
        <v>9.6000000000000002E-2</v>
      </c>
      <c r="M21" s="2">
        <v>0.104</v>
      </c>
      <c r="N21" s="2">
        <v>9.7000000000000003E-2</v>
      </c>
      <c r="O21" s="2">
        <v>9.2999999999999999E-2</v>
      </c>
      <c r="P21" s="2">
        <v>9.6000000000000002E-2</v>
      </c>
      <c r="Q21" s="2">
        <v>9.6000000000000002E-2</v>
      </c>
    </row>
    <row r="22" spans="2:21" x14ac:dyDescent="0.2">
      <c r="B22" s="1">
        <v>44.9</v>
      </c>
      <c r="C22" s="8">
        <v>0.17299999999999999</v>
      </c>
      <c r="D22" s="5">
        <v>0.17799999999999999</v>
      </c>
      <c r="E22" s="5">
        <v>0.186</v>
      </c>
      <c r="F22" s="4">
        <v>0.12</v>
      </c>
      <c r="G22" s="4">
        <v>0.126</v>
      </c>
      <c r="H22" s="65">
        <v>0.127</v>
      </c>
      <c r="I22" s="76">
        <v>0.11600000000000001</v>
      </c>
      <c r="J22" s="72">
        <v>0.1</v>
      </c>
      <c r="K22" s="2">
        <v>0.1</v>
      </c>
      <c r="L22" s="2">
        <v>9.7000000000000003E-2</v>
      </c>
      <c r="M22" s="2">
        <v>0.104</v>
      </c>
      <c r="N22" s="2">
        <v>9.8000000000000004E-2</v>
      </c>
      <c r="O22" s="2">
        <v>9.4E-2</v>
      </c>
      <c r="P22" s="2">
        <v>9.6000000000000002E-2</v>
      </c>
      <c r="Q22" s="2">
        <v>9.7000000000000003E-2</v>
      </c>
    </row>
    <row r="23" spans="2:21" x14ac:dyDescent="0.2">
      <c r="B23" s="1">
        <v>44</v>
      </c>
      <c r="C23" s="5">
        <v>0.189</v>
      </c>
      <c r="D23" s="5">
        <v>0.19500000000000001</v>
      </c>
      <c r="E23" s="6">
        <v>0.20399999999999999</v>
      </c>
      <c r="F23" s="4">
        <v>0.128</v>
      </c>
      <c r="G23" s="3">
        <v>0.13600000000000001</v>
      </c>
      <c r="H23" s="66">
        <v>0.13800000000000001</v>
      </c>
      <c r="I23" s="76">
        <v>0.125</v>
      </c>
      <c r="J23" s="72">
        <v>0.106</v>
      </c>
      <c r="K23" s="2">
        <v>0.106</v>
      </c>
      <c r="L23" s="2">
        <v>0.1</v>
      </c>
      <c r="M23" s="4">
        <v>0.108</v>
      </c>
      <c r="N23" s="2">
        <v>0.10100000000000001</v>
      </c>
      <c r="O23" s="2">
        <v>9.5000000000000001E-2</v>
      </c>
      <c r="P23" s="2">
        <v>9.7000000000000003E-2</v>
      </c>
      <c r="Q23" s="2">
        <v>9.8000000000000004E-2</v>
      </c>
    </row>
    <row r="24" spans="2:21" x14ac:dyDescent="0.2">
      <c r="B24" s="1">
        <v>43</v>
      </c>
      <c r="C24" s="6">
        <v>0.21</v>
      </c>
      <c r="D24" s="6">
        <v>0.217</v>
      </c>
      <c r="E24" s="6">
        <v>0.22800000000000001</v>
      </c>
      <c r="F24" s="3">
        <v>0.13600000000000001</v>
      </c>
      <c r="G24" s="3">
        <v>0.14799999999999999</v>
      </c>
      <c r="H24" s="66">
        <v>0.15</v>
      </c>
      <c r="I24" s="76">
        <v>0.14199999999999999</v>
      </c>
      <c r="J24" s="51">
        <v>0.11600000000000001</v>
      </c>
      <c r="K24" s="4">
        <v>0.11600000000000001</v>
      </c>
      <c r="L24" s="2">
        <v>0.104</v>
      </c>
      <c r="M24" s="4">
        <v>0.114</v>
      </c>
      <c r="N24" s="2">
        <v>0.107</v>
      </c>
      <c r="O24" s="2">
        <v>9.7000000000000003E-2</v>
      </c>
      <c r="P24" s="2">
        <v>0.1</v>
      </c>
      <c r="Q24" s="2">
        <v>0.10100000000000001</v>
      </c>
    </row>
    <row r="25" spans="2:21" x14ac:dyDescent="0.2">
      <c r="B25" s="1">
        <v>42</v>
      </c>
      <c r="C25" s="6">
        <v>0.23100000000000001</v>
      </c>
      <c r="D25" s="6">
        <v>0.24099999999999999</v>
      </c>
      <c r="E25" s="7">
        <v>0.25600000000000001</v>
      </c>
      <c r="F25" s="3">
        <v>0.14499999999999999</v>
      </c>
      <c r="G25" s="3">
        <v>0.159</v>
      </c>
      <c r="H25" s="66">
        <v>0.16200000000000001</v>
      </c>
      <c r="I25" s="76">
        <v>0.15</v>
      </c>
      <c r="J25" s="51">
        <v>0.127</v>
      </c>
      <c r="K25" s="4">
        <v>0.128</v>
      </c>
      <c r="L25" s="4">
        <v>0.112</v>
      </c>
      <c r="M25" s="4">
        <v>0.121</v>
      </c>
      <c r="N25" s="4">
        <v>0.115</v>
      </c>
      <c r="O25" s="2">
        <v>0.10100000000000001</v>
      </c>
      <c r="P25" s="2">
        <v>0.104</v>
      </c>
      <c r="Q25" s="2">
        <v>0.107</v>
      </c>
    </row>
    <row r="26" spans="2:21" x14ac:dyDescent="0.2">
      <c r="B26" s="1">
        <v>41</v>
      </c>
      <c r="C26" s="6">
        <v>0.247</v>
      </c>
      <c r="D26" s="7">
        <v>0.26200000000000001</v>
      </c>
      <c r="E26" s="7">
        <v>0.28100000000000003</v>
      </c>
      <c r="F26" s="3">
        <v>0.156</v>
      </c>
      <c r="G26" s="8">
        <v>0.17100000000000001</v>
      </c>
      <c r="H26" s="67">
        <v>0.17599999999999999</v>
      </c>
      <c r="I26" s="76">
        <v>0.16600000000000001</v>
      </c>
      <c r="J26" s="51">
        <v>0.14000000000000001</v>
      </c>
      <c r="K26" s="3">
        <v>0.14099999999999999</v>
      </c>
      <c r="L26" s="4">
        <v>0.121</v>
      </c>
      <c r="M26" s="4">
        <v>0.13200000000000001</v>
      </c>
      <c r="N26" s="4">
        <v>0.126</v>
      </c>
      <c r="O26" s="2">
        <v>0.106</v>
      </c>
      <c r="P26" s="2">
        <v>0.111</v>
      </c>
      <c r="Q26" s="4">
        <v>0.114</v>
      </c>
    </row>
    <row r="27" spans="2:21" x14ac:dyDescent="0.2">
      <c r="B27" s="1">
        <v>40</v>
      </c>
      <c r="C27" s="6">
        <v>0.25900000000000001</v>
      </c>
      <c r="D27" s="7">
        <v>0.27800000000000002</v>
      </c>
      <c r="E27" s="9">
        <v>0.3</v>
      </c>
      <c r="F27" s="3">
        <v>0.16900000000000001</v>
      </c>
      <c r="G27" s="8">
        <v>0.187</v>
      </c>
      <c r="H27" s="67">
        <v>0.191</v>
      </c>
      <c r="I27" s="76">
        <v>0.18</v>
      </c>
      <c r="J27" s="52">
        <v>0.152</v>
      </c>
      <c r="K27" s="3">
        <v>0.155</v>
      </c>
      <c r="L27" s="4">
        <v>0.13100000000000001</v>
      </c>
      <c r="M27" s="4">
        <v>0.14399999999999999</v>
      </c>
      <c r="N27" s="4">
        <v>0.13900000000000001</v>
      </c>
      <c r="O27" s="2">
        <v>0.113</v>
      </c>
      <c r="P27" s="4">
        <v>0.12</v>
      </c>
      <c r="Q27" s="4">
        <v>0.123</v>
      </c>
    </row>
    <row r="28" spans="2:21" x14ac:dyDescent="0.2">
      <c r="B28" s="1">
        <v>39</v>
      </c>
      <c r="C28" s="6">
        <v>0.26800000000000002</v>
      </c>
      <c r="D28" s="7">
        <v>0.28899999999999998</v>
      </c>
      <c r="E28" s="7">
        <v>0.314</v>
      </c>
      <c r="F28" s="8">
        <v>0.185</v>
      </c>
      <c r="G28" s="8">
        <v>0.20599999999999999</v>
      </c>
      <c r="H28" s="67">
        <v>0.21099999999999999</v>
      </c>
      <c r="I28" s="49">
        <v>0.19</v>
      </c>
      <c r="J28" s="52">
        <v>0.16600000000000001</v>
      </c>
      <c r="K28" s="3">
        <v>0.16900000000000001</v>
      </c>
      <c r="L28" s="4">
        <v>0.14099999999999999</v>
      </c>
      <c r="M28" s="3">
        <v>0.156</v>
      </c>
      <c r="N28" s="3">
        <v>0.152</v>
      </c>
      <c r="O28" s="4">
        <v>0.12</v>
      </c>
      <c r="P28" s="4">
        <v>0.129</v>
      </c>
      <c r="Q28" s="4">
        <v>0.13300000000000001</v>
      </c>
    </row>
    <row r="29" spans="2:21" x14ac:dyDescent="0.2">
      <c r="B29" s="1">
        <v>38</v>
      </c>
      <c r="C29" s="6">
        <v>0.27400000000000002</v>
      </c>
      <c r="D29" s="6">
        <v>0.29699999999999999</v>
      </c>
      <c r="E29" s="7">
        <v>0.32400000000000001</v>
      </c>
      <c r="F29" s="8">
        <v>0.20499999999999999</v>
      </c>
      <c r="G29" s="5">
        <v>0.22900000000000001</v>
      </c>
      <c r="H29" s="68">
        <v>0.23599999999999999</v>
      </c>
      <c r="I29" s="49">
        <v>0.21099999999999999</v>
      </c>
      <c r="J29" s="52">
        <v>0.18</v>
      </c>
      <c r="K29" s="3">
        <v>0.184</v>
      </c>
      <c r="L29" s="4">
        <v>0.152</v>
      </c>
      <c r="M29" s="3">
        <v>0.16900000000000001</v>
      </c>
      <c r="N29" s="3">
        <v>0.16600000000000001</v>
      </c>
      <c r="O29" s="4">
        <v>0.128</v>
      </c>
      <c r="P29" s="4">
        <v>0.13900000000000001</v>
      </c>
      <c r="Q29" s="4">
        <v>0.14299999999999999</v>
      </c>
    </row>
    <row r="30" spans="2:21" x14ac:dyDescent="0.2">
      <c r="B30" s="1">
        <v>37</v>
      </c>
      <c r="C30" s="6">
        <v>0.27900000000000003</v>
      </c>
      <c r="D30" s="6">
        <v>0.30299999999999999</v>
      </c>
      <c r="E30" s="7">
        <v>0.33200000000000002</v>
      </c>
      <c r="F30" s="8">
        <v>0.22600000000000001</v>
      </c>
      <c r="G30" s="5">
        <v>0.255</v>
      </c>
      <c r="H30" s="68">
        <v>0.26400000000000001</v>
      </c>
      <c r="I30" s="48">
        <v>0.23</v>
      </c>
      <c r="J30" s="53">
        <v>0.19800000000000001</v>
      </c>
      <c r="K30" s="8">
        <v>0.20200000000000001</v>
      </c>
      <c r="L30" s="3">
        <v>0.16400000000000001</v>
      </c>
      <c r="M30" s="3">
        <v>0.184</v>
      </c>
      <c r="N30" s="3">
        <v>0.18099999999999999</v>
      </c>
      <c r="O30" s="4">
        <v>0.13700000000000001</v>
      </c>
      <c r="P30" s="4">
        <v>0.15</v>
      </c>
      <c r="Q30" s="4">
        <v>0.155</v>
      </c>
    </row>
    <row r="31" spans="2:21" x14ac:dyDescent="0.2">
      <c r="B31" s="1">
        <v>36.1</v>
      </c>
      <c r="C31" s="6">
        <v>0.28199999999999997</v>
      </c>
      <c r="D31" s="6">
        <v>0.308</v>
      </c>
      <c r="E31" s="7">
        <v>0.33700000000000002</v>
      </c>
      <c r="F31" s="5">
        <v>0.24399999999999999</v>
      </c>
      <c r="G31" s="6">
        <v>0.27900000000000003</v>
      </c>
      <c r="H31" s="69">
        <v>0.28999999999999998</v>
      </c>
      <c r="I31" s="48">
        <v>0.26500000000000001</v>
      </c>
      <c r="J31" s="53">
        <v>0.219</v>
      </c>
      <c r="K31" s="8">
        <v>0.224</v>
      </c>
      <c r="L31" s="3">
        <v>0.17899999999999999</v>
      </c>
      <c r="M31" s="8">
        <v>0.20399999999999999</v>
      </c>
      <c r="N31" s="3">
        <v>0.19800000000000001</v>
      </c>
      <c r="O31" s="4">
        <v>0.14599999999999999</v>
      </c>
      <c r="P31" s="3">
        <v>0.16200000000000001</v>
      </c>
      <c r="Q31" s="3">
        <v>0.16700000000000001</v>
      </c>
      <c r="U31" s="63"/>
    </row>
    <row r="32" spans="2:21" x14ac:dyDescent="0.2">
      <c r="B32" s="1">
        <v>35.1</v>
      </c>
      <c r="C32" s="6">
        <v>0.28499999999999998</v>
      </c>
      <c r="D32" s="6">
        <v>0.312</v>
      </c>
      <c r="E32" s="7">
        <v>0.34200000000000003</v>
      </c>
      <c r="F32" s="5">
        <v>0.25800000000000001</v>
      </c>
      <c r="G32" s="6">
        <v>0.29799999999999999</v>
      </c>
      <c r="H32" s="69">
        <v>0.311</v>
      </c>
      <c r="I32" s="50">
        <v>0.29599999999999999</v>
      </c>
      <c r="J32" s="46">
        <v>0.245</v>
      </c>
      <c r="K32" s="5">
        <v>0.251</v>
      </c>
      <c r="L32" s="3">
        <v>0.19700000000000001</v>
      </c>
      <c r="M32" s="8">
        <v>0.22500000000000001</v>
      </c>
      <c r="N32" s="8">
        <v>0.22</v>
      </c>
      <c r="O32" s="4">
        <v>0.158</v>
      </c>
      <c r="P32" s="3">
        <v>0.17599999999999999</v>
      </c>
      <c r="Q32" s="3">
        <v>0.182</v>
      </c>
      <c r="U32" s="63"/>
    </row>
    <row r="33" spans="2:21" x14ac:dyDescent="0.2">
      <c r="B33" s="1">
        <v>34.1</v>
      </c>
      <c r="C33" s="5">
        <v>0.28699999999999998</v>
      </c>
      <c r="D33" s="6">
        <v>0.314</v>
      </c>
      <c r="E33" s="7">
        <v>0.34499999999999997</v>
      </c>
      <c r="F33" s="5">
        <v>0.26900000000000002</v>
      </c>
      <c r="G33" s="6">
        <v>0.313</v>
      </c>
      <c r="H33" s="69">
        <v>0.32800000000000001</v>
      </c>
      <c r="I33" s="50">
        <v>0.312</v>
      </c>
      <c r="J33" s="46">
        <v>0.27200000000000002</v>
      </c>
      <c r="K33" s="5">
        <v>0.28000000000000003</v>
      </c>
      <c r="L33" s="8">
        <v>0.218</v>
      </c>
      <c r="M33" s="5">
        <v>0.25</v>
      </c>
      <c r="N33" s="8">
        <v>0.246</v>
      </c>
      <c r="O33" s="3">
        <v>0.17100000000000001</v>
      </c>
      <c r="P33" s="3">
        <v>0.193</v>
      </c>
      <c r="Q33" s="3">
        <v>0.19900000000000001</v>
      </c>
      <c r="U33" s="21"/>
    </row>
    <row r="34" spans="2:21" x14ac:dyDescent="0.2">
      <c r="B34" s="1">
        <v>33.1</v>
      </c>
      <c r="C34" s="5">
        <v>0.28899999999999998</v>
      </c>
      <c r="D34" s="6">
        <v>0.317</v>
      </c>
      <c r="E34" s="7">
        <v>0.34799999999999998</v>
      </c>
      <c r="F34" s="5">
        <v>0.27700000000000002</v>
      </c>
      <c r="G34" s="6">
        <v>0.32400000000000001</v>
      </c>
      <c r="H34" s="70">
        <v>0.34</v>
      </c>
      <c r="I34" s="50">
        <v>0.32800000000000001</v>
      </c>
      <c r="J34" s="45">
        <v>0.29599999999999999</v>
      </c>
      <c r="K34" s="6">
        <v>0.30599999999999999</v>
      </c>
      <c r="L34" s="8">
        <v>0.23899999999999999</v>
      </c>
      <c r="M34" s="5">
        <v>0.27400000000000002</v>
      </c>
      <c r="N34" s="5">
        <v>0.27200000000000002</v>
      </c>
      <c r="O34" s="3">
        <v>0.185</v>
      </c>
      <c r="P34" s="8">
        <v>0.21099999999999999</v>
      </c>
      <c r="Q34" s="8">
        <v>0.218</v>
      </c>
      <c r="U34" s="21"/>
    </row>
    <row r="35" spans="2:21" x14ac:dyDescent="0.2">
      <c r="B35" s="1">
        <v>32.1</v>
      </c>
      <c r="C35" s="5">
        <v>0.29099999999999998</v>
      </c>
      <c r="D35" s="6">
        <v>0.31900000000000001</v>
      </c>
      <c r="E35" s="7">
        <v>0.35099999999999998</v>
      </c>
      <c r="F35" s="5">
        <v>0.28299999999999997</v>
      </c>
      <c r="G35" s="6">
        <v>0.33300000000000002</v>
      </c>
      <c r="H35" s="70">
        <v>0.34899999999999998</v>
      </c>
      <c r="I35" s="55">
        <v>0.34</v>
      </c>
      <c r="J35" s="45">
        <v>0.316</v>
      </c>
      <c r="K35" s="6">
        <v>0.32700000000000001</v>
      </c>
      <c r="L35" s="5">
        <v>0.25700000000000001</v>
      </c>
      <c r="M35" s="6">
        <v>0.29899999999999999</v>
      </c>
      <c r="N35" s="6">
        <v>0.29599999999999999</v>
      </c>
      <c r="O35" s="3">
        <v>0.19900000000000001</v>
      </c>
      <c r="P35" s="8">
        <v>0.22900000000000001</v>
      </c>
      <c r="Q35" s="8">
        <v>0.23499999999999999</v>
      </c>
      <c r="U35" s="21"/>
    </row>
    <row r="36" spans="2:21" x14ac:dyDescent="0.2">
      <c r="B36" s="1">
        <v>31.2</v>
      </c>
      <c r="C36" s="5">
        <v>0.29199999999999998</v>
      </c>
      <c r="D36" s="6">
        <v>0.32</v>
      </c>
      <c r="E36" s="7">
        <v>0.35299999999999998</v>
      </c>
      <c r="F36" s="5">
        <v>0.28799999999999998</v>
      </c>
      <c r="G36" s="6">
        <v>0.33900000000000002</v>
      </c>
      <c r="H36" s="70">
        <v>0.35699999999999998</v>
      </c>
      <c r="I36" s="55">
        <v>0.34799999999999998</v>
      </c>
      <c r="J36" s="45">
        <v>0.33100000000000002</v>
      </c>
      <c r="K36" s="7">
        <v>0.34399999999999997</v>
      </c>
      <c r="L36" s="5">
        <v>0.27200000000000002</v>
      </c>
      <c r="M36" s="6">
        <v>0.318</v>
      </c>
      <c r="N36" s="6">
        <v>0.316</v>
      </c>
      <c r="O36" s="3">
        <v>0.21099999999999999</v>
      </c>
      <c r="P36" s="8">
        <v>0.24399999999999999</v>
      </c>
      <c r="Q36" s="8">
        <v>0.25</v>
      </c>
      <c r="U36" s="21"/>
    </row>
    <row r="37" spans="2:21" x14ac:dyDescent="0.2">
      <c r="B37" s="1">
        <v>30.2</v>
      </c>
      <c r="C37" s="5">
        <v>0.29299999999999998</v>
      </c>
      <c r="D37" s="6">
        <v>0.32200000000000001</v>
      </c>
      <c r="E37" s="7">
        <v>0.35399999999999998</v>
      </c>
      <c r="F37" s="5">
        <v>0.29199999999999998</v>
      </c>
      <c r="G37" s="7">
        <v>0.34399999999999997</v>
      </c>
      <c r="H37" s="70">
        <v>0.36299999999999999</v>
      </c>
      <c r="I37" s="55">
        <v>0.35299999999999998</v>
      </c>
      <c r="J37" s="47">
        <v>0.34200000000000003</v>
      </c>
      <c r="K37" s="7">
        <v>0.35699999999999998</v>
      </c>
      <c r="L37" s="5">
        <v>0.28299999999999997</v>
      </c>
      <c r="M37" s="6">
        <v>0.33300000000000002</v>
      </c>
      <c r="N37" s="6">
        <v>0.33200000000000002</v>
      </c>
      <c r="O37" s="8">
        <v>0.221</v>
      </c>
      <c r="P37" s="5">
        <v>0.25700000000000001</v>
      </c>
      <c r="Q37" s="5">
        <v>0.26200000000000001</v>
      </c>
      <c r="U37" s="21"/>
    </row>
    <row r="38" spans="2:21" x14ac:dyDescent="0.2">
      <c r="B38" s="1">
        <v>29.2</v>
      </c>
      <c r="C38" s="5">
        <v>0.29399999999999998</v>
      </c>
      <c r="D38" s="6">
        <v>0.32300000000000001</v>
      </c>
      <c r="E38" s="7">
        <v>0.35599999999999998</v>
      </c>
      <c r="F38" s="5">
        <v>0.29399999999999998</v>
      </c>
      <c r="G38" s="7">
        <v>0.34799999999999998</v>
      </c>
      <c r="H38" s="70">
        <v>0.36699999999999999</v>
      </c>
      <c r="I38" s="55">
        <v>0.36399999999999999</v>
      </c>
      <c r="J38" s="47">
        <v>0.35099999999999998</v>
      </c>
      <c r="K38" s="7">
        <v>0.36599999999999999</v>
      </c>
      <c r="L38" s="5">
        <v>0.29099999999999998</v>
      </c>
      <c r="M38" s="7">
        <v>0.34399999999999997</v>
      </c>
      <c r="N38" s="7">
        <v>0.34399999999999997</v>
      </c>
      <c r="O38" s="8">
        <v>0.22800000000000001</v>
      </c>
      <c r="P38" s="5">
        <v>0.26700000000000002</v>
      </c>
      <c r="Q38" s="5">
        <v>0.27100000000000002</v>
      </c>
      <c r="U38" s="21"/>
    </row>
    <row r="39" spans="2:21" x14ac:dyDescent="0.2">
      <c r="B39" s="1">
        <v>28.3</v>
      </c>
      <c r="C39" s="5">
        <v>0.29499999999999998</v>
      </c>
      <c r="D39" s="6">
        <v>0.32400000000000001</v>
      </c>
      <c r="E39" s="7">
        <v>0.35699999999999998</v>
      </c>
      <c r="F39" s="5">
        <v>0.29699999999999999</v>
      </c>
      <c r="G39" s="7">
        <v>0.35199999999999998</v>
      </c>
      <c r="H39" s="70">
        <v>0.371</v>
      </c>
      <c r="I39" s="55">
        <v>0.36699999999999999</v>
      </c>
      <c r="J39" s="47">
        <v>0.35799999999999998</v>
      </c>
      <c r="K39" s="7">
        <v>0.374</v>
      </c>
      <c r="L39" s="5">
        <v>0.29799999999999999</v>
      </c>
      <c r="M39" s="7">
        <v>0.35299999999999998</v>
      </c>
      <c r="N39" s="7">
        <v>0.35299999999999998</v>
      </c>
      <c r="O39" s="8">
        <v>0.23400000000000001</v>
      </c>
      <c r="P39" s="5">
        <v>0.27400000000000002</v>
      </c>
      <c r="Q39" s="5">
        <v>0.27900000000000003</v>
      </c>
      <c r="U39" s="21"/>
    </row>
    <row r="40" spans="2:21" x14ac:dyDescent="0.2">
      <c r="B40" s="1">
        <v>27.5</v>
      </c>
      <c r="C40" s="5">
        <v>0.29499999999999998</v>
      </c>
      <c r="D40" s="6">
        <v>0.32500000000000001</v>
      </c>
      <c r="E40" s="7">
        <v>0.35799999999999998</v>
      </c>
      <c r="F40" s="5">
        <v>0.29899999999999999</v>
      </c>
      <c r="G40" s="7">
        <v>0.35499999999999998</v>
      </c>
      <c r="H40" s="70">
        <v>0.374</v>
      </c>
      <c r="I40" s="55">
        <v>0.37</v>
      </c>
      <c r="J40" s="47">
        <v>0.36399999999999999</v>
      </c>
      <c r="K40" s="7">
        <v>0.38100000000000001</v>
      </c>
      <c r="L40" s="6">
        <v>0.30399999999999999</v>
      </c>
      <c r="M40" s="7">
        <v>0.36</v>
      </c>
      <c r="N40" s="7">
        <v>0.36099999999999999</v>
      </c>
      <c r="O40" s="8">
        <v>0.23899999999999999</v>
      </c>
      <c r="P40" s="5">
        <v>0.28100000000000003</v>
      </c>
      <c r="Q40" s="5">
        <v>0.28399999999999997</v>
      </c>
      <c r="U40" s="21"/>
    </row>
    <row r="41" spans="2:21" x14ac:dyDescent="0.2">
      <c r="B41" s="1">
        <v>26.7</v>
      </c>
      <c r="C41" s="5">
        <v>0.29599999999999999</v>
      </c>
      <c r="D41" s="6">
        <v>0.32600000000000001</v>
      </c>
      <c r="E41" s="7">
        <v>0.35899999999999999</v>
      </c>
      <c r="F41" s="5">
        <v>0.30099999999999999</v>
      </c>
      <c r="G41" s="7">
        <v>0.35699999999999998</v>
      </c>
      <c r="H41" s="70">
        <v>0.377</v>
      </c>
      <c r="I41" s="55">
        <v>0.374</v>
      </c>
      <c r="J41" s="47">
        <v>0.36899999999999999</v>
      </c>
      <c r="K41" s="7">
        <v>0.38600000000000001</v>
      </c>
      <c r="L41" s="6">
        <v>0.308</v>
      </c>
      <c r="M41" s="7">
        <v>0.36599999999999999</v>
      </c>
      <c r="N41" s="7">
        <v>0.36599999999999999</v>
      </c>
      <c r="O41" s="8">
        <v>0.24199999999999999</v>
      </c>
      <c r="P41" s="5">
        <v>0.28499999999999998</v>
      </c>
      <c r="Q41" s="5">
        <v>0.28899999999999998</v>
      </c>
      <c r="U41" s="21"/>
    </row>
    <row r="42" spans="2:21" x14ac:dyDescent="0.2">
      <c r="B42" s="1">
        <v>25.9</v>
      </c>
      <c r="C42" s="5">
        <v>0.29699999999999999</v>
      </c>
      <c r="D42" s="6">
        <v>0.32600000000000001</v>
      </c>
      <c r="E42" s="7">
        <v>0.36</v>
      </c>
      <c r="F42" s="5">
        <v>0.30199999999999999</v>
      </c>
      <c r="G42" s="7">
        <v>0.35899999999999999</v>
      </c>
      <c r="H42" s="70">
        <v>0.379</v>
      </c>
      <c r="I42" s="55">
        <v>0.378</v>
      </c>
      <c r="J42" s="47">
        <v>0.372</v>
      </c>
      <c r="K42" s="7">
        <v>0.39</v>
      </c>
      <c r="L42" s="6">
        <v>0.312</v>
      </c>
      <c r="M42" s="7">
        <v>0.371</v>
      </c>
      <c r="N42" s="7">
        <v>0.371</v>
      </c>
      <c r="O42" s="8">
        <v>0.245</v>
      </c>
      <c r="P42" s="5">
        <v>0.28899999999999998</v>
      </c>
      <c r="Q42" s="5">
        <v>0.29299999999999998</v>
      </c>
      <c r="U42" s="21"/>
    </row>
    <row r="43" spans="2:21" x14ac:dyDescent="0.2">
      <c r="B43" s="1">
        <v>25.2</v>
      </c>
      <c r="C43" s="5">
        <v>0.29699999999999999</v>
      </c>
      <c r="D43" s="6">
        <v>0.32700000000000001</v>
      </c>
      <c r="E43" s="7">
        <v>0.36</v>
      </c>
      <c r="F43" s="5">
        <v>0.30399999999999999</v>
      </c>
      <c r="G43" s="7">
        <v>0.36099999999999999</v>
      </c>
      <c r="H43" s="70">
        <v>0.38100000000000001</v>
      </c>
      <c r="I43" s="55">
        <v>0.38300000000000001</v>
      </c>
      <c r="J43" s="47">
        <v>0.376</v>
      </c>
      <c r="K43" s="7">
        <v>0.39300000000000002</v>
      </c>
      <c r="L43" s="6">
        <v>0.315</v>
      </c>
      <c r="M43" s="7">
        <v>0.375</v>
      </c>
      <c r="N43" s="7">
        <v>0.375</v>
      </c>
      <c r="O43" s="8">
        <v>0.248</v>
      </c>
      <c r="P43" s="5">
        <v>0.29299999999999998</v>
      </c>
      <c r="Q43" s="5">
        <v>0.29599999999999999</v>
      </c>
      <c r="U43" s="21"/>
    </row>
    <row r="44" spans="2:21" x14ac:dyDescent="0.2">
      <c r="B44" s="1">
        <v>24.6</v>
      </c>
      <c r="C44" s="5">
        <v>0.29699999999999999</v>
      </c>
      <c r="D44" s="6">
        <v>0.32800000000000001</v>
      </c>
      <c r="E44" s="7">
        <v>0.36099999999999999</v>
      </c>
      <c r="F44" s="5">
        <v>0.30499999999999999</v>
      </c>
      <c r="G44" s="7">
        <v>0.36199999999999999</v>
      </c>
      <c r="H44" s="70">
        <v>0.38300000000000001</v>
      </c>
      <c r="I44" s="55">
        <v>0.38400000000000001</v>
      </c>
      <c r="J44" s="47">
        <v>0.378</v>
      </c>
      <c r="K44" s="9">
        <v>0.39600000000000002</v>
      </c>
      <c r="L44" s="6">
        <v>0.318</v>
      </c>
      <c r="M44" s="7">
        <v>0.377</v>
      </c>
      <c r="N44" s="7">
        <v>0.379</v>
      </c>
      <c r="O44" s="8">
        <v>0.25</v>
      </c>
      <c r="P44" s="5">
        <v>0.29499999999999998</v>
      </c>
      <c r="Q44" s="5">
        <v>0.29899999999999999</v>
      </c>
      <c r="U44" s="21"/>
    </row>
    <row r="45" spans="2:21" x14ac:dyDescent="0.2">
      <c r="B45" s="1">
        <v>24</v>
      </c>
      <c r="C45" s="5">
        <v>0.29799999999999999</v>
      </c>
      <c r="D45" s="6">
        <v>0.32800000000000001</v>
      </c>
      <c r="E45" s="7">
        <v>0.36199999999999999</v>
      </c>
      <c r="F45" s="5">
        <v>0.30599999999999999</v>
      </c>
      <c r="G45" s="7">
        <v>0.36299999999999999</v>
      </c>
      <c r="H45" s="70">
        <v>0.38400000000000001</v>
      </c>
      <c r="I45" s="50">
        <v>0.38400000000000001</v>
      </c>
      <c r="J45" s="47">
        <v>0.38100000000000001</v>
      </c>
      <c r="K45" s="9">
        <v>0.39800000000000002</v>
      </c>
      <c r="L45" s="6">
        <v>0.32</v>
      </c>
      <c r="M45" s="7">
        <v>0.38</v>
      </c>
      <c r="N45" s="7">
        <v>0.38100000000000001</v>
      </c>
      <c r="O45" s="8">
        <v>0.251</v>
      </c>
      <c r="P45" s="5">
        <v>0.29699999999999999</v>
      </c>
      <c r="Q45" s="5">
        <v>0.30099999999999999</v>
      </c>
      <c r="U45" s="21"/>
    </row>
    <row r="46" spans="2:21" x14ac:dyDescent="0.2">
      <c r="B46" s="1">
        <v>23.3</v>
      </c>
      <c r="C46" s="10">
        <v>0.29799999999999999</v>
      </c>
      <c r="D46" s="11">
        <v>0.32800000000000001</v>
      </c>
      <c r="E46" s="12">
        <v>0.36199999999999999</v>
      </c>
      <c r="F46" s="10">
        <v>0.30599999999999999</v>
      </c>
      <c r="G46" s="12">
        <v>0.36399999999999999</v>
      </c>
      <c r="H46" s="71">
        <v>0.38500000000000001</v>
      </c>
      <c r="I46" s="56">
        <v>0.38600000000000001</v>
      </c>
      <c r="J46" s="73">
        <v>0.38300000000000001</v>
      </c>
      <c r="K46" s="14">
        <v>0.4</v>
      </c>
      <c r="L46" s="11">
        <v>0.32100000000000001</v>
      </c>
      <c r="M46" s="12">
        <v>0.38200000000000001</v>
      </c>
      <c r="N46" s="12">
        <v>0.38400000000000001</v>
      </c>
      <c r="O46" s="13">
        <v>0.253</v>
      </c>
      <c r="P46" s="10">
        <v>0.29899999999999999</v>
      </c>
      <c r="Q46" s="10">
        <v>0.30199999999999999</v>
      </c>
      <c r="U46" s="21"/>
    </row>
    <row r="47" spans="2:21" x14ac:dyDescent="0.2">
      <c r="U47" s="21"/>
    </row>
    <row r="48" spans="2:21" x14ac:dyDescent="0.2">
      <c r="I48" s="22"/>
      <c r="U48" s="21"/>
    </row>
    <row r="49" spans="1:21" x14ac:dyDescent="0.2">
      <c r="A49" t="s">
        <v>2</v>
      </c>
      <c r="C49" s="93">
        <v>0.5</v>
      </c>
      <c r="D49" s="93"/>
      <c r="E49" s="93"/>
      <c r="F49" s="93">
        <v>0.25</v>
      </c>
      <c r="G49" s="93"/>
      <c r="H49" s="93"/>
      <c r="I49" s="93">
        <v>0.1</v>
      </c>
      <c r="J49" s="93"/>
      <c r="K49" s="93"/>
      <c r="L49" s="93">
        <v>0.05</v>
      </c>
      <c r="M49" s="93"/>
      <c r="N49" s="93"/>
      <c r="O49" s="93">
        <v>0</v>
      </c>
      <c r="P49" s="93"/>
      <c r="Q49" s="93"/>
      <c r="U49" s="21"/>
    </row>
    <row r="50" spans="1:21" x14ac:dyDescent="0.2">
      <c r="B50" t="s">
        <v>0</v>
      </c>
      <c r="C50" s="93">
        <v>1</v>
      </c>
      <c r="D50" s="93">
        <v>2</v>
      </c>
      <c r="E50" s="93">
        <v>3</v>
      </c>
      <c r="F50" s="93">
        <v>1</v>
      </c>
      <c r="G50" s="93">
        <v>2</v>
      </c>
      <c r="H50" s="93">
        <v>3</v>
      </c>
      <c r="I50" s="93">
        <v>1</v>
      </c>
      <c r="J50" s="93">
        <v>2</v>
      </c>
      <c r="K50" s="93">
        <v>3</v>
      </c>
      <c r="L50" s="93">
        <v>1</v>
      </c>
      <c r="M50" s="93">
        <v>2</v>
      </c>
      <c r="N50" s="93">
        <v>3</v>
      </c>
      <c r="O50" s="93">
        <v>1</v>
      </c>
      <c r="P50" s="93">
        <v>2</v>
      </c>
      <c r="Q50" s="93">
        <v>3</v>
      </c>
      <c r="U50" s="21"/>
    </row>
    <row r="51" spans="1:21" x14ac:dyDescent="0.2">
      <c r="B51" s="1">
        <v>59.6</v>
      </c>
      <c r="C51" s="27">
        <f>C7-$C$7</f>
        <v>0</v>
      </c>
      <c r="D51" s="27">
        <f>D7-$D$7</f>
        <v>0</v>
      </c>
      <c r="E51" s="27">
        <f>E7-$E$7</f>
        <v>0</v>
      </c>
      <c r="F51" s="27">
        <f>F7-$F$7</f>
        <v>0</v>
      </c>
      <c r="G51" s="27">
        <f>G7-$G$7</f>
        <v>0</v>
      </c>
      <c r="H51" s="27">
        <f>H7-$H$7</f>
        <v>0</v>
      </c>
      <c r="I51" s="77">
        <f>I7-$I$7</f>
        <v>0</v>
      </c>
      <c r="J51" s="27">
        <f>J7-$J$7</f>
        <v>0</v>
      </c>
      <c r="K51" s="27">
        <f>K7-$K$7</f>
        <v>0</v>
      </c>
      <c r="L51" s="27">
        <f>L7-$L$7</f>
        <v>0</v>
      </c>
      <c r="M51" s="27">
        <f>M7-$M$7</f>
        <v>0</v>
      </c>
      <c r="N51" s="27">
        <f>N7-$N$7</f>
        <v>0</v>
      </c>
      <c r="O51" s="27">
        <f>O7-$O$7</f>
        <v>0</v>
      </c>
      <c r="P51" s="27">
        <f>P7-$P$7</f>
        <v>0</v>
      </c>
      <c r="Q51" s="27">
        <f>Q7-$Q$7</f>
        <v>0</v>
      </c>
      <c r="U51" s="21"/>
    </row>
    <row r="52" spans="1:21" x14ac:dyDescent="0.2">
      <c r="B52" s="1">
        <v>58.6</v>
      </c>
      <c r="C52" s="27">
        <f t="shared" ref="C52:C90" si="0">C8-$C$7</f>
        <v>0</v>
      </c>
      <c r="D52" s="27">
        <f t="shared" ref="D52:D90" si="1">D8-$D$7</f>
        <v>1.0000000000000009E-3</v>
      </c>
      <c r="E52" s="27">
        <f t="shared" ref="E52:E90" si="2">E8-$E$7</f>
        <v>1.0000000000000009E-3</v>
      </c>
      <c r="F52" s="27">
        <f t="shared" ref="F52:F90" si="3">F8-$F$7</f>
        <v>0</v>
      </c>
      <c r="G52" s="27">
        <f t="shared" ref="G52:G90" si="4">G8-$G$7</f>
        <v>0</v>
      </c>
      <c r="H52" s="27">
        <f t="shared" ref="H52:H90" si="5">H8-$H$7</f>
        <v>0</v>
      </c>
      <c r="I52" s="77">
        <f t="shared" ref="I52:I90" si="6">I8-$I$7</f>
        <v>0</v>
      </c>
      <c r="J52" s="27">
        <f t="shared" ref="J52:J90" si="7">J8-$J$7</f>
        <v>0</v>
      </c>
      <c r="K52" s="27">
        <f t="shared" ref="K52:K90" si="8">K8-$K$7</f>
        <v>0</v>
      </c>
      <c r="L52" s="27">
        <f t="shared" ref="L52:L90" si="9">L8-$L$7</f>
        <v>0</v>
      </c>
      <c r="M52" s="27">
        <f t="shared" ref="M52:M90" si="10">M8-$M$7</f>
        <v>0</v>
      </c>
      <c r="N52" s="27">
        <f t="shared" ref="N52:N90" si="11">N8-$N$7</f>
        <v>0</v>
      </c>
      <c r="O52" s="27">
        <f t="shared" ref="O52:O90" si="12">O8-$O$7</f>
        <v>0</v>
      </c>
      <c r="P52" s="27">
        <f t="shared" ref="P52:P90" si="13">P8-$P$7</f>
        <v>-1.0000000000000009E-3</v>
      </c>
      <c r="Q52" s="27">
        <f t="shared" ref="Q52:Q90" si="14">Q8-$Q$7</f>
        <v>0</v>
      </c>
      <c r="U52" s="21"/>
    </row>
    <row r="53" spans="1:21" x14ac:dyDescent="0.2">
      <c r="B53" s="1">
        <v>57.7</v>
      </c>
      <c r="C53" s="27">
        <f t="shared" si="0"/>
        <v>0</v>
      </c>
      <c r="D53" s="27">
        <f t="shared" si="1"/>
        <v>1.0000000000000009E-3</v>
      </c>
      <c r="E53" s="27">
        <f t="shared" si="2"/>
        <v>1.0000000000000009E-3</v>
      </c>
      <c r="F53" s="27">
        <f t="shared" si="3"/>
        <v>1.0000000000000009E-3</v>
      </c>
      <c r="G53" s="27">
        <f t="shared" si="4"/>
        <v>0</v>
      </c>
      <c r="H53" s="27">
        <f t="shared" si="5"/>
        <v>0</v>
      </c>
      <c r="I53" s="78">
        <f t="shared" si="6"/>
        <v>0</v>
      </c>
      <c r="J53" s="27">
        <f t="shared" si="7"/>
        <v>0</v>
      </c>
      <c r="K53" s="27">
        <f t="shared" si="8"/>
        <v>0</v>
      </c>
      <c r="L53" s="27">
        <f t="shared" si="9"/>
        <v>0</v>
      </c>
      <c r="M53" s="27">
        <f t="shared" si="10"/>
        <v>-1.0000000000000009E-3</v>
      </c>
      <c r="N53" s="27">
        <f t="shared" si="11"/>
        <v>0</v>
      </c>
      <c r="O53" s="27">
        <f t="shared" si="12"/>
        <v>0</v>
      </c>
      <c r="P53" s="27">
        <f t="shared" si="13"/>
        <v>0</v>
      </c>
      <c r="Q53" s="27">
        <f t="shared" si="14"/>
        <v>0</v>
      </c>
    </row>
    <row r="54" spans="1:21" x14ac:dyDescent="0.2">
      <c r="B54" s="1">
        <v>56.8</v>
      </c>
      <c r="C54" s="27">
        <f t="shared" si="0"/>
        <v>1.0000000000000009E-3</v>
      </c>
      <c r="D54" s="27">
        <f t="shared" si="1"/>
        <v>2.0000000000000018E-3</v>
      </c>
      <c r="E54" s="27">
        <f t="shared" si="2"/>
        <v>2.0000000000000018E-3</v>
      </c>
      <c r="F54" s="27">
        <f t="shared" si="3"/>
        <v>1.0000000000000009E-3</v>
      </c>
      <c r="G54" s="27">
        <f t="shared" si="4"/>
        <v>1.0000000000000009E-3</v>
      </c>
      <c r="H54" s="27">
        <f t="shared" si="5"/>
        <v>0</v>
      </c>
      <c r="I54" s="27">
        <f t="shared" si="6"/>
        <v>0</v>
      </c>
      <c r="J54" s="27">
        <f t="shared" si="7"/>
        <v>0</v>
      </c>
      <c r="K54" s="27">
        <f t="shared" si="8"/>
        <v>0</v>
      </c>
      <c r="L54" s="27">
        <f t="shared" si="9"/>
        <v>0</v>
      </c>
      <c r="M54" s="27">
        <f t="shared" si="10"/>
        <v>0</v>
      </c>
      <c r="N54" s="27">
        <f t="shared" si="11"/>
        <v>0</v>
      </c>
      <c r="O54" s="27">
        <f t="shared" si="12"/>
        <v>0</v>
      </c>
      <c r="P54" s="27">
        <f t="shared" si="13"/>
        <v>0</v>
      </c>
      <c r="Q54" s="27">
        <f t="shared" si="14"/>
        <v>1.0000000000000009E-3</v>
      </c>
    </row>
    <row r="55" spans="1:21" x14ac:dyDescent="0.2">
      <c r="B55" s="1">
        <v>55.8</v>
      </c>
      <c r="C55" s="27">
        <f t="shared" si="0"/>
        <v>2.0000000000000018E-3</v>
      </c>
      <c r="D55" s="27">
        <f t="shared" si="1"/>
        <v>2.0000000000000018E-3</v>
      </c>
      <c r="E55" s="28">
        <f t="shared" si="2"/>
        <v>3.0000000000000027E-3</v>
      </c>
      <c r="F55" s="27">
        <f t="shared" si="3"/>
        <v>1.0000000000000009E-3</v>
      </c>
      <c r="G55" s="27">
        <f t="shared" si="4"/>
        <v>1.0000000000000009E-3</v>
      </c>
      <c r="H55" s="27">
        <f t="shared" si="5"/>
        <v>1.0000000000000009E-3</v>
      </c>
      <c r="I55" s="27">
        <f t="shared" si="6"/>
        <v>0</v>
      </c>
      <c r="J55" s="27">
        <f t="shared" si="7"/>
        <v>0</v>
      </c>
      <c r="K55" s="27">
        <f t="shared" si="8"/>
        <v>0</v>
      </c>
      <c r="L55" s="27">
        <f t="shared" si="9"/>
        <v>0</v>
      </c>
      <c r="M55" s="27">
        <f t="shared" si="10"/>
        <v>-1.0000000000000009E-3</v>
      </c>
      <c r="N55" s="27">
        <f t="shared" si="11"/>
        <v>0</v>
      </c>
      <c r="O55" s="27">
        <f t="shared" si="12"/>
        <v>0</v>
      </c>
      <c r="P55" s="27">
        <f t="shared" si="13"/>
        <v>0</v>
      </c>
      <c r="Q55" s="27">
        <f t="shared" si="14"/>
        <v>1.0000000000000009E-3</v>
      </c>
    </row>
    <row r="56" spans="1:21" x14ac:dyDescent="0.2">
      <c r="B56" s="1">
        <v>54.9</v>
      </c>
      <c r="C56" s="27">
        <f t="shared" si="0"/>
        <v>2.0000000000000018E-3</v>
      </c>
      <c r="D56" s="28">
        <f t="shared" si="1"/>
        <v>3.0000000000000027E-3</v>
      </c>
      <c r="E56" s="28">
        <f t="shared" si="2"/>
        <v>4.0000000000000036E-3</v>
      </c>
      <c r="F56" s="27">
        <f t="shared" si="3"/>
        <v>1.0000000000000009E-3</v>
      </c>
      <c r="G56" s="27">
        <f t="shared" si="4"/>
        <v>1.0000000000000009E-3</v>
      </c>
      <c r="H56" s="27">
        <f t="shared" si="5"/>
        <v>1.0000000000000009E-3</v>
      </c>
      <c r="I56" s="27">
        <f t="shared" si="6"/>
        <v>0</v>
      </c>
      <c r="J56" s="27">
        <f t="shared" si="7"/>
        <v>0</v>
      </c>
      <c r="K56" s="27">
        <f t="shared" si="8"/>
        <v>0</v>
      </c>
      <c r="L56" s="27">
        <f t="shared" si="9"/>
        <v>0</v>
      </c>
      <c r="M56" s="27">
        <f t="shared" si="10"/>
        <v>-1.0000000000000009E-3</v>
      </c>
      <c r="N56" s="27">
        <f t="shared" si="11"/>
        <v>0</v>
      </c>
      <c r="O56" s="27">
        <f t="shared" si="12"/>
        <v>0</v>
      </c>
      <c r="P56" s="27">
        <f t="shared" si="13"/>
        <v>0</v>
      </c>
      <c r="Q56" s="27">
        <f t="shared" si="14"/>
        <v>0</v>
      </c>
    </row>
    <row r="57" spans="1:21" x14ac:dyDescent="0.2">
      <c r="B57" s="1">
        <v>53.9</v>
      </c>
      <c r="C57" s="28">
        <f t="shared" si="0"/>
        <v>3.0000000000000027E-3</v>
      </c>
      <c r="D57" s="28">
        <f t="shared" si="1"/>
        <v>4.0000000000000036E-3</v>
      </c>
      <c r="E57" s="42">
        <f t="shared" si="2"/>
        <v>4.0000000000000036E-3</v>
      </c>
      <c r="F57" s="27">
        <f t="shared" si="3"/>
        <v>1.0000000000000009E-3</v>
      </c>
      <c r="G57" s="27">
        <f t="shared" si="4"/>
        <v>1.0000000000000009E-3</v>
      </c>
      <c r="H57" s="27">
        <f t="shared" si="5"/>
        <v>1.0000000000000009E-3</v>
      </c>
      <c r="I57" s="27">
        <f t="shared" si="6"/>
        <v>1.0000000000000009E-3</v>
      </c>
      <c r="J57" s="27">
        <f t="shared" si="7"/>
        <v>0</v>
      </c>
      <c r="K57" s="27">
        <f t="shared" si="8"/>
        <v>0</v>
      </c>
      <c r="L57" s="27">
        <f t="shared" si="9"/>
        <v>0</v>
      </c>
      <c r="M57" s="27">
        <f t="shared" si="10"/>
        <v>0</v>
      </c>
      <c r="N57" s="27">
        <f t="shared" si="11"/>
        <v>0</v>
      </c>
      <c r="O57" s="27">
        <f t="shared" si="12"/>
        <v>0</v>
      </c>
      <c r="P57" s="27">
        <f t="shared" si="13"/>
        <v>0</v>
      </c>
      <c r="Q57" s="27">
        <f t="shared" si="14"/>
        <v>0</v>
      </c>
    </row>
    <row r="58" spans="1:21" x14ac:dyDescent="0.2">
      <c r="B58" s="1">
        <v>52.9</v>
      </c>
      <c r="C58" s="28">
        <f t="shared" si="0"/>
        <v>4.0000000000000036E-3</v>
      </c>
      <c r="D58" s="42">
        <f t="shared" si="1"/>
        <v>5.0000000000000044E-3</v>
      </c>
      <c r="E58" s="42">
        <f t="shared" si="2"/>
        <v>6.0000000000000053E-3</v>
      </c>
      <c r="F58" s="27">
        <f t="shared" si="3"/>
        <v>2.0000000000000018E-3</v>
      </c>
      <c r="G58" s="27">
        <f t="shared" si="4"/>
        <v>2.0000000000000018E-3</v>
      </c>
      <c r="H58" s="27">
        <f t="shared" si="5"/>
        <v>1.0000000000000009E-3</v>
      </c>
      <c r="I58" s="27">
        <f t="shared" si="6"/>
        <v>1.0000000000000009E-3</v>
      </c>
      <c r="J58" s="27">
        <f t="shared" si="7"/>
        <v>0</v>
      </c>
      <c r="K58" s="27">
        <f t="shared" si="8"/>
        <v>1.0000000000000009E-3</v>
      </c>
      <c r="L58" s="27">
        <f t="shared" si="9"/>
        <v>0</v>
      </c>
      <c r="M58" s="27">
        <f t="shared" si="10"/>
        <v>9.9999999999998701E-4</v>
      </c>
      <c r="N58" s="27">
        <f t="shared" si="11"/>
        <v>0</v>
      </c>
      <c r="O58" s="27">
        <f t="shared" si="12"/>
        <v>0</v>
      </c>
      <c r="P58" s="27">
        <f t="shared" si="13"/>
        <v>0</v>
      </c>
      <c r="Q58" s="27">
        <f t="shared" si="14"/>
        <v>0</v>
      </c>
    </row>
    <row r="59" spans="1:21" x14ac:dyDescent="0.2">
      <c r="B59" s="1">
        <v>51.9</v>
      </c>
      <c r="C59" s="42">
        <f t="shared" si="0"/>
        <v>5.0000000000000044E-3</v>
      </c>
      <c r="D59" s="27">
        <f t="shared" si="1"/>
        <v>7.0000000000000062E-3</v>
      </c>
      <c r="E59" s="27">
        <f t="shared" si="2"/>
        <v>7.0000000000000062E-3</v>
      </c>
      <c r="F59" s="27">
        <f t="shared" si="3"/>
        <v>2.0000000000000018E-3</v>
      </c>
      <c r="G59" s="27">
        <f t="shared" si="4"/>
        <v>2.0000000000000018E-3</v>
      </c>
      <c r="H59" s="27">
        <f t="shared" si="5"/>
        <v>2.0000000000000018E-3</v>
      </c>
      <c r="I59" s="27">
        <f t="shared" si="6"/>
        <v>1.0000000000000009E-3</v>
      </c>
      <c r="J59" s="27">
        <f t="shared" si="7"/>
        <v>1.0000000000000009E-3</v>
      </c>
      <c r="K59" s="27">
        <f t="shared" si="8"/>
        <v>1.0000000000000009E-3</v>
      </c>
      <c r="L59" s="27">
        <f t="shared" si="9"/>
        <v>1.0000000000000009E-3</v>
      </c>
      <c r="M59" s="27">
        <f t="shared" si="10"/>
        <v>-1.0000000000000009E-3</v>
      </c>
      <c r="N59" s="27">
        <f t="shared" si="11"/>
        <v>0</v>
      </c>
      <c r="O59" s="27">
        <f t="shared" si="12"/>
        <v>0</v>
      </c>
      <c r="P59" s="27">
        <f t="shared" si="13"/>
        <v>0</v>
      </c>
      <c r="Q59" s="27">
        <f t="shared" si="14"/>
        <v>0</v>
      </c>
    </row>
    <row r="60" spans="1:21" x14ac:dyDescent="0.2">
      <c r="B60" s="1">
        <v>50.9</v>
      </c>
      <c r="C60" s="27">
        <f t="shared" si="0"/>
        <v>7.0000000000000062E-3</v>
      </c>
      <c r="D60" s="27">
        <f t="shared" si="1"/>
        <v>9.000000000000008E-3</v>
      </c>
      <c r="E60" s="27">
        <f t="shared" si="2"/>
        <v>1.0000000000000009E-2</v>
      </c>
      <c r="F60" s="27">
        <f t="shared" si="3"/>
        <v>2.0000000000000018E-3</v>
      </c>
      <c r="G60" s="27">
        <f t="shared" si="4"/>
        <v>3.0000000000000027E-3</v>
      </c>
      <c r="H60" s="27">
        <f t="shared" si="5"/>
        <v>2.0000000000000018E-3</v>
      </c>
      <c r="I60" s="27">
        <f t="shared" si="6"/>
        <v>1.0000000000000009E-3</v>
      </c>
      <c r="J60" s="27">
        <f t="shared" si="7"/>
        <v>1.0000000000000009E-3</v>
      </c>
      <c r="K60" s="27">
        <f t="shared" si="8"/>
        <v>1.0000000000000009E-3</v>
      </c>
      <c r="L60" s="27">
        <f t="shared" si="9"/>
        <v>1.0000000000000009E-3</v>
      </c>
      <c r="M60" s="27">
        <f t="shared" si="10"/>
        <v>9.9999999999998701E-4</v>
      </c>
      <c r="N60" s="27">
        <f t="shared" si="11"/>
        <v>0</v>
      </c>
      <c r="O60" s="27">
        <f t="shared" si="12"/>
        <v>0</v>
      </c>
      <c r="P60" s="27">
        <f t="shared" si="13"/>
        <v>0</v>
      </c>
      <c r="Q60" s="27">
        <f t="shared" si="14"/>
        <v>1.0000000000000009E-3</v>
      </c>
    </row>
    <row r="61" spans="1:21" x14ac:dyDescent="0.2">
      <c r="A61" s="22" t="s">
        <v>3</v>
      </c>
      <c r="B61" s="1">
        <v>49.9</v>
      </c>
      <c r="C61" s="27">
        <f t="shared" si="0"/>
        <v>9.000000000000008E-3</v>
      </c>
      <c r="D61" s="27">
        <f t="shared" si="1"/>
        <v>1.3000000000000012E-2</v>
      </c>
      <c r="E61" s="27">
        <f t="shared" si="2"/>
        <v>1.4000000000000012E-2</v>
      </c>
      <c r="F61" s="28">
        <f t="shared" si="3"/>
        <v>3.0000000000000027E-3</v>
      </c>
      <c r="G61" s="28">
        <f t="shared" si="4"/>
        <v>3.0000000000000027E-3</v>
      </c>
      <c r="H61" s="27">
        <f t="shared" si="5"/>
        <v>2.0000000000000018E-3</v>
      </c>
      <c r="I61" s="27">
        <f t="shared" si="6"/>
        <v>1.0000000000000009E-3</v>
      </c>
      <c r="J61" s="27">
        <f t="shared" si="7"/>
        <v>1.0000000000000009E-3</v>
      </c>
      <c r="K61" s="27">
        <f t="shared" si="8"/>
        <v>1.0000000000000009E-3</v>
      </c>
      <c r="L61" s="27">
        <f t="shared" si="9"/>
        <v>1.0000000000000009E-3</v>
      </c>
      <c r="M61" s="27">
        <f t="shared" si="10"/>
        <v>0</v>
      </c>
      <c r="N61" s="27">
        <f t="shared" si="11"/>
        <v>0</v>
      </c>
      <c r="O61" s="27">
        <f t="shared" si="12"/>
        <v>0</v>
      </c>
      <c r="P61" s="27">
        <f t="shared" si="13"/>
        <v>0</v>
      </c>
      <c r="Q61" s="27">
        <f t="shared" si="14"/>
        <v>0</v>
      </c>
    </row>
    <row r="62" spans="1:21" x14ac:dyDescent="0.2">
      <c r="A62" s="23">
        <v>3.333333333333327E-3</v>
      </c>
      <c r="B62" s="1">
        <v>48.9</v>
      </c>
      <c r="C62" s="27">
        <f t="shared" si="0"/>
        <v>1.2999999999999984E-2</v>
      </c>
      <c r="D62" s="27">
        <f t="shared" si="1"/>
        <v>1.8000000000000016E-2</v>
      </c>
      <c r="E62" s="27">
        <f t="shared" si="2"/>
        <v>1.999999999999999E-2</v>
      </c>
      <c r="F62" s="28">
        <f t="shared" si="3"/>
        <v>3.9999999999999897E-3</v>
      </c>
      <c r="G62" s="28">
        <f t="shared" si="4"/>
        <v>3.9999999999999897E-3</v>
      </c>
      <c r="H62" s="28">
        <f t="shared" si="5"/>
        <v>3.0000000000000027E-3</v>
      </c>
      <c r="I62" s="27">
        <f t="shared" si="6"/>
        <v>1.0000000000000009E-3</v>
      </c>
      <c r="J62" s="27">
        <f t="shared" si="7"/>
        <v>1.0000000000000009E-3</v>
      </c>
      <c r="K62" s="27">
        <f t="shared" si="8"/>
        <v>1.0000000000000009E-3</v>
      </c>
      <c r="L62" s="27">
        <f t="shared" si="9"/>
        <v>1.0000000000000009E-3</v>
      </c>
      <c r="M62" s="27">
        <f t="shared" si="10"/>
        <v>1.9999999999999879E-3</v>
      </c>
      <c r="N62" s="27">
        <f t="shared" si="11"/>
        <v>0</v>
      </c>
      <c r="O62" s="27">
        <f t="shared" si="12"/>
        <v>0</v>
      </c>
      <c r="P62" s="27">
        <f t="shared" si="13"/>
        <v>0</v>
      </c>
      <c r="Q62" s="27">
        <f t="shared" si="14"/>
        <v>0</v>
      </c>
    </row>
    <row r="63" spans="1:21" x14ac:dyDescent="0.2">
      <c r="B63" s="1">
        <v>47.9</v>
      </c>
      <c r="C63" s="27">
        <f t="shared" si="0"/>
        <v>1.7999999999999988E-2</v>
      </c>
      <c r="D63" s="27">
        <f t="shared" si="1"/>
        <v>2.4999999999999994E-2</v>
      </c>
      <c r="E63" s="27">
        <f t="shared" si="2"/>
        <v>2.7999999999999997E-2</v>
      </c>
      <c r="F63" s="42">
        <f t="shared" si="3"/>
        <v>5.9999999999999915E-3</v>
      </c>
      <c r="G63" s="42">
        <f t="shared" si="4"/>
        <v>5.9999999999999915E-3</v>
      </c>
      <c r="H63" s="28">
        <f t="shared" si="5"/>
        <v>4.9999999999999906E-3</v>
      </c>
      <c r="I63" s="27">
        <f t="shared" si="6"/>
        <v>1.0000000000000009E-3</v>
      </c>
      <c r="J63" s="27">
        <f t="shared" si="7"/>
        <v>1.0000000000000009E-3</v>
      </c>
      <c r="K63" s="27">
        <f t="shared" si="8"/>
        <v>1.0000000000000009E-3</v>
      </c>
      <c r="L63" s="27">
        <f t="shared" si="9"/>
        <v>1.0000000000000009E-3</v>
      </c>
      <c r="M63" s="27">
        <f t="shared" si="10"/>
        <v>9.9999999999998701E-4</v>
      </c>
      <c r="N63" s="27">
        <f t="shared" si="11"/>
        <v>0</v>
      </c>
      <c r="O63" s="27">
        <f t="shared" si="12"/>
        <v>0</v>
      </c>
      <c r="P63" s="27">
        <f t="shared" si="13"/>
        <v>0</v>
      </c>
      <c r="Q63" s="27">
        <f t="shared" si="14"/>
        <v>1.0000000000000009E-3</v>
      </c>
    </row>
    <row r="64" spans="1:21" x14ac:dyDescent="0.2">
      <c r="B64" s="1">
        <v>47</v>
      </c>
      <c r="C64" s="27">
        <f t="shared" si="0"/>
        <v>2.4999999999999994E-2</v>
      </c>
      <c r="D64" s="27">
        <f t="shared" si="1"/>
        <v>3.3000000000000002E-2</v>
      </c>
      <c r="E64" s="27">
        <f t="shared" si="2"/>
        <v>3.7000000000000005E-2</v>
      </c>
      <c r="F64" s="27">
        <f t="shared" si="3"/>
        <v>8.9999999999999941E-3</v>
      </c>
      <c r="G64" s="27">
        <f t="shared" si="4"/>
        <v>9.999999999999995E-3</v>
      </c>
      <c r="H64" s="27">
        <f t="shared" si="5"/>
        <v>9.999999999999995E-3</v>
      </c>
      <c r="I64" s="28">
        <f t="shared" si="6"/>
        <v>5.0000000000000044E-3</v>
      </c>
      <c r="J64" s="27">
        <f t="shared" si="7"/>
        <v>2.0000000000000018E-3</v>
      </c>
      <c r="K64" s="27">
        <f t="shared" si="8"/>
        <v>2.0000000000000018E-3</v>
      </c>
      <c r="L64" s="27">
        <f t="shared" si="9"/>
        <v>1.0000000000000009E-3</v>
      </c>
      <c r="M64" s="27">
        <f t="shared" si="10"/>
        <v>2.9999999999999888E-3</v>
      </c>
      <c r="N64" s="27">
        <f t="shared" si="11"/>
        <v>1.0000000000000009E-3</v>
      </c>
      <c r="O64" s="27">
        <f t="shared" si="12"/>
        <v>1.0000000000000009E-3</v>
      </c>
      <c r="P64" s="27">
        <f t="shared" si="13"/>
        <v>0</v>
      </c>
      <c r="Q64" s="27">
        <f t="shared" si="14"/>
        <v>1.0000000000000009E-3</v>
      </c>
    </row>
    <row r="65" spans="2:23" x14ac:dyDescent="0.2">
      <c r="B65" s="1">
        <v>45.9</v>
      </c>
      <c r="C65" s="27">
        <f t="shared" si="0"/>
        <v>3.3000000000000002E-2</v>
      </c>
      <c r="D65" s="27">
        <f t="shared" si="1"/>
        <v>4.300000000000001E-2</v>
      </c>
      <c r="E65" s="27">
        <f t="shared" si="2"/>
        <v>4.7999999999999987E-2</v>
      </c>
      <c r="F65" s="27">
        <f t="shared" si="3"/>
        <v>1.3999999999999999E-2</v>
      </c>
      <c r="G65" s="27">
        <f t="shared" si="4"/>
        <v>1.8000000000000002E-2</v>
      </c>
      <c r="H65" s="27">
        <f t="shared" si="5"/>
        <v>1.8000000000000002E-2</v>
      </c>
      <c r="I65" s="28">
        <f t="shared" si="6"/>
        <v>1.1999999999999997E-2</v>
      </c>
      <c r="J65" s="28">
        <f t="shared" si="7"/>
        <v>3.0000000000000027E-3</v>
      </c>
      <c r="K65" s="28">
        <f t="shared" si="8"/>
        <v>3.0000000000000027E-3</v>
      </c>
      <c r="L65" s="27">
        <f t="shared" si="9"/>
        <v>2.0000000000000018E-3</v>
      </c>
      <c r="M65" s="27">
        <f t="shared" si="10"/>
        <v>2.9999999999999888E-3</v>
      </c>
      <c r="N65" s="27">
        <f t="shared" si="11"/>
        <v>1.0000000000000009E-3</v>
      </c>
      <c r="O65" s="27">
        <f t="shared" si="12"/>
        <v>0</v>
      </c>
      <c r="P65" s="27">
        <f t="shared" si="13"/>
        <v>1.0000000000000009E-3</v>
      </c>
      <c r="Q65" s="27">
        <f t="shared" si="14"/>
        <v>1.0000000000000009E-3</v>
      </c>
    </row>
    <row r="66" spans="2:23" x14ac:dyDescent="0.2">
      <c r="B66" s="1">
        <v>44.9</v>
      </c>
      <c r="C66" s="27">
        <f t="shared" si="0"/>
        <v>4.4999999999999984E-2</v>
      </c>
      <c r="D66" s="27">
        <f t="shared" si="1"/>
        <v>5.5999999999999994E-2</v>
      </c>
      <c r="E66" s="27">
        <f t="shared" si="2"/>
        <v>6.2E-2</v>
      </c>
      <c r="F66" s="27">
        <f t="shared" si="3"/>
        <v>2.1999999999999992E-2</v>
      </c>
      <c r="G66" s="27">
        <f t="shared" si="4"/>
        <v>2.7999999999999997E-2</v>
      </c>
      <c r="H66" s="27">
        <f t="shared" si="5"/>
        <v>2.8999999999999998E-2</v>
      </c>
      <c r="I66" s="27">
        <f t="shared" si="6"/>
        <v>2.1000000000000005E-2</v>
      </c>
      <c r="J66" s="28">
        <f t="shared" si="7"/>
        <v>6.0000000000000053E-3</v>
      </c>
      <c r="K66" s="28">
        <f t="shared" si="8"/>
        <v>6.0000000000000053E-3</v>
      </c>
      <c r="L66" s="28">
        <f t="shared" si="9"/>
        <v>3.0000000000000027E-3</v>
      </c>
      <c r="M66" s="28">
        <f t="shared" si="10"/>
        <v>2.9999999999999888E-3</v>
      </c>
      <c r="N66" s="28">
        <f t="shared" si="11"/>
        <v>2.0000000000000018E-3</v>
      </c>
      <c r="O66" s="27">
        <f t="shared" si="12"/>
        <v>1.0000000000000009E-3</v>
      </c>
      <c r="P66" s="27">
        <f t="shared" si="13"/>
        <v>1.0000000000000009E-3</v>
      </c>
      <c r="Q66" s="27">
        <f t="shared" si="14"/>
        <v>2.0000000000000018E-3</v>
      </c>
    </row>
    <row r="67" spans="2:23" x14ac:dyDescent="0.2">
      <c r="B67" s="1">
        <v>44</v>
      </c>
      <c r="C67" s="27">
        <f t="shared" si="0"/>
        <v>6.0999999999999999E-2</v>
      </c>
      <c r="D67" s="27">
        <f t="shared" si="1"/>
        <v>7.3000000000000009E-2</v>
      </c>
      <c r="E67" s="27">
        <f t="shared" si="2"/>
        <v>7.9999999999999988E-2</v>
      </c>
      <c r="F67" s="27">
        <f t="shared" si="3"/>
        <v>0.03</v>
      </c>
      <c r="G67" s="27">
        <f t="shared" si="4"/>
        <v>3.8000000000000006E-2</v>
      </c>
      <c r="H67" s="27">
        <f t="shared" si="5"/>
        <v>4.0000000000000008E-2</v>
      </c>
      <c r="I67" s="27">
        <f t="shared" si="6"/>
        <v>0.03</v>
      </c>
      <c r="J67" s="27">
        <f t="shared" si="7"/>
        <v>1.1999999999999997E-2</v>
      </c>
      <c r="K67" s="27">
        <f t="shared" si="8"/>
        <v>1.1999999999999997E-2</v>
      </c>
      <c r="L67" s="28">
        <f t="shared" si="9"/>
        <v>6.0000000000000053E-3</v>
      </c>
      <c r="M67" s="28">
        <f t="shared" si="10"/>
        <v>6.9999999999999923E-3</v>
      </c>
      <c r="N67" s="28">
        <f t="shared" si="11"/>
        <v>5.0000000000000044E-3</v>
      </c>
      <c r="O67" s="28">
        <f t="shared" si="12"/>
        <v>2.0000000000000018E-3</v>
      </c>
      <c r="P67" s="28">
        <f t="shared" si="13"/>
        <v>2.0000000000000018E-3</v>
      </c>
      <c r="Q67" s="28">
        <f t="shared" si="14"/>
        <v>3.0000000000000027E-3</v>
      </c>
      <c r="S67" t="s">
        <v>5</v>
      </c>
    </row>
    <row r="68" spans="2:23" x14ac:dyDescent="0.2">
      <c r="B68" s="1">
        <v>43</v>
      </c>
      <c r="C68" s="27">
        <f t="shared" si="0"/>
        <v>8.199999999999999E-2</v>
      </c>
      <c r="D68" s="27">
        <f t="shared" si="1"/>
        <v>9.5000000000000001E-2</v>
      </c>
      <c r="E68" s="27">
        <f t="shared" si="2"/>
        <v>0.10400000000000001</v>
      </c>
      <c r="F68" s="27">
        <f t="shared" si="3"/>
        <v>3.8000000000000006E-2</v>
      </c>
      <c r="G68" s="27">
        <f t="shared" si="4"/>
        <v>4.9999999999999989E-2</v>
      </c>
      <c r="H68" s="27">
        <f t="shared" si="5"/>
        <v>5.1999999999999991E-2</v>
      </c>
      <c r="I68" s="27">
        <f t="shared" si="6"/>
        <v>4.6999999999999986E-2</v>
      </c>
      <c r="J68" s="27">
        <f t="shared" si="7"/>
        <v>2.2000000000000006E-2</v>
      </c>
      <c r="K68" s="27">
        <f t="shared" si="8"/>
        <v>2.2000000000000006E-2</v>
      </c>
      <c r="L68" s="27">
        <f t="shared" si="9"/>
        <v>9.999999999999995E-3</v>
      </c>
      <c r="M68" s="27">
        <f t="shared" si="10"/>
        <v>1.2999999999999998E-2</v>
      </c>
      <c r="N68" s="27">
        <f t="shared" si="11"/>
        <v>1.0999999999999996E-2</v>
      </c>
      <c r="O68" s="28">
        <f t="shared" si="12"/>
        <v>4.0000000000000036E-3</v>
      </c>
      <c r="P68" s="28">
        <f t="shared" si="13"/>
        <v>5.0000000000000044E-3</v>
      </c>
      <c r="Q68" s="28">
        <f t="shared" si="14"/>
        <v>6.0000000000000053E-3</v>
      </c>
      <c r="S68" s="33" t="s">
        <v>7</v>
      </c>
      <c r="T68">
        <f>(-0.002*43.5)+0.09</f>
        <v>2.9999999999999888E-3</v>
      </c>
    </row>
    <row r="69" spans="2:23" x14ac:dyDescent="0.2">
      <c r="B69" s="1">
        <v>42</v>
      </c>
      <c r="C69" s="27">
        <f t="shared" si="0"/>
        <v>0.10300000000000001</v>
      </c>
      <c r="D69" s="27">
        <f t="shared" si="1"/>
        <v>0.11899999999999999</v>
      </c>
      <c r="E69" s="27">
        <f t="shared" si="2"/>
        <v>0.13200000000000001</v>
      </c>
      <c r="F69" s="27">
        <f t="shared" si="3"/>
        <v>4.6999999999999986E-2</v>
      </c>
      <c r="G69" s="27">
        <f t="shared" si="4"/>
        <v>6.0999999999999999E-2</v>
      </c>
      <c r="H69" s="27">
        <f t="shared" si="5"/>
        <v>6.4000000000000001E-2</v>
      </c>
      <c r="I69" s="27">
        <f t="shared" si="6"/>
        <v>5.4999999999999993E-2</v>
      </c>
      <c r="J69" s="27">
        <f t="shared" si="7"/>
        <v>3.3000000000000002E-2</v>
      </c>
      <c r="K69" s="27">
        <f t="shared" si="8"/>
        <v>3.4000000000000002E-2</v>
      </c>
      <c r="L69" s="27">
        <f t="shared" si="9"/>
        <v>1.8000000000000002E-2</v>
      </c>
      <c r="M69" s="27">
        <f t="shared" si="10"/>
        <v>1.999999999999999E-2</v>
      </c>
      <c r="N69" s="27">
        <f t="shared" si="11"/>
        <v>1.9000000000000003E-2</v>
      </c>
      <c r="O69" s="42">
        <f t="shared" si="12"/>
        <v>8.0000000000000071E-3</v>
      </c>
      <c r="P69" s="27">
        <f t="shared" si="13"/>
        <v>8.9999999999999941E-3</v>
      </c>
      <c r="Q69" s="27">
        <f t="shared" si="14"/>
        <v>1.1999999999999997E-2</v>
      </c>
      <c r="S69" s="33" t="s">
        <v>8</v>
      </c>
      <c r="T69">
        <f>(-0.003*43.5)+0.134</f>
        <v>3.5000000000000031E-3</v>
      </c>
      <c r="W69" s="33"/>
    </row>
    <row r="70" spans="2:23" x14ac:dyDescent="0.2">
      <c r="B70" s="1">
        <v>41</v>
      </c>
      <c r="C70" s="27">
        <f t="shared" si="0"/>
        <v>0.11899999999999999</v>
      </c>
      <c r="D70" s="27">
        <f t="shared" si="1"/>
        <v>0.14000000000000001</v>
      </c>
      <c r="E70" s="27">
        <f t="shared" si="2"/>
        <v>0.15700000000000003</v>
      </c>
      <c r="F70" s="27">
        <f t="shared" si="3"/>
        <v>5.7999999999999996E-2</v>
      </c>
      <c r="G70" s="27">
        <f t="shared" si="4"/>
        <v>7.3000000000000009E-2</v>
      </c>
      <c r="H70" s="27">
        <f t="shared" si="5"/>
        <v>7.7999999999999986E-2</v>
      </c>
      <c r="I70" s="27">
        <f t="shared" si="6"/>
        <v>7.1000000000000008E-2</v>
      </c>
      <c r="J70" s="27">
        <f t="shared" si="7"/>
        <v>4.6000000000000013E-2</v>
      </c>
      <c r="K70" s="27">
        <f t="shared" si="8"/>
        <v>4.6999999999999986E-2</v>
      </c>
      <c r="L70" s="27">
        <f t="shared" si="9"/>
        <v>2.6999999999999996E-2</v>
      </c>
      <c r="M70" s="27">
        <f t="shared" si="10"/>
        <v>3.1E-2</v>
      </c>
      <c r="N70" s="27">
        <f t="shared" si="11"/>
        <v>0.03</v>
      </c>
      <c r="O70" s="27">
        <f t="shared" si="12"/>
        <v>1.2999999999999998E-2</v>
      </c>
      <c r="P70" s="27">
        <f t="shared" si="13"/>
        <v>1.6E-2</v>
      </c>
      <c r="Q70" s="27">
        <f t="shared" si="14"/>
        <v>1.9000000000000003E-2</v>
      </c>
      <c r="S70" s="33" t="s">
        <v>9</v>
      </c>
      <c r="T70">
        <f>(-0.003*43.5)+0.135</f>
        <v>4.500000000000004E-3</v>
      </c>
    </row>
    <row r="71" spans="2:23" x14ac:dyDescent="0.2">
      <c r="B71" s="1">
        <v>40</v>
      </c>
      <c r="C71" s="27">
        <f t="shared" si="0"/>
        <v>0.13100000000000001</v>
      </c>
      <c r="D71" s="27">
        <f t="shared" si="1"/>
        <v>0.15600000000000003</v>
      </c>
      <c r="E71" s="27">
        <f t="shared" si="2"/>
        <v>0.17599999999999999</v>
      </c>
      <c r="F71" s="27">
        <f t="shared" si="3"/>
        <v>7.1000000000000008E-2</v>
      </c>
      <c r="G71" s="27">
        <f t="shared" si="4"/>
        <v>8.8999999999999996E-2</v>
      </c>
      <c r="H71" s="27">
        <f t="shared" si="5"/>
        <v>9.2999999999999999E-2</v>
      </c>
      <c r="I71" s="27">
        <f t="shared" si="6"/>
        <v>8.4999999999999992E-2</v>
      </c>
      <c r="J71" s="27">
        <f t="shared" si="7"/>
        <v>5.7999999999999996E-2</v>
      </c>
      <c r="K71" s="27">
        <f t="shared" si="8"/>
        <v>6.0999999999999999E-2</v>
      </c>
      <c r="L71" s="27">
        <f t="shared" si="9"/>
        <v>3.7000000000000005E-2</v>
      </c>
      <c r="M71" s="27">
        <f t="shared" si="10"/>
        <v>4.2999999999999983E-2</v>
      </c>
      <c r="N71" s="27">
        <f t="shared" si="11"/>
        <v>4.300000000000001E-2</v>
      </c>
      <c r="O71" s="27">
        <f t="shared" si="12"/>
        <v>2.0000000000000004E-2</v>
      </c>
      <c r="P71" s="27">
        <f t="shared" si="13"/>
        <v>2.4999999999999994E-2</v>
      </c>
      <c r="Q71" s="27">
        <f t="shared" si="14"/>
        <v>2.7999999999999997E-2</v>
      </c>
      <c r="S71" t="s">
        <v>6</v>
      </c>
      <c r="T71">
        <f>AVERAGE(T68:T70)</f>
        <v>3.6666666666666653E-3</v>
      </c>
    </row>
    <row r="72" spans="2:23" x14ac:dyDescent="0.2">
      <c r="B72" s="1">
        <v>39</v>
      </c>
      <c r="C72" s="27">
        <f t="shared" si="0"/>
        <v>0.14000000000000001</v>
      </c>
      <c r="D72" s="27">
        <f t="shared" si="1"/>
        <v>0.16699999999999998</v>
      </c>
      <c r="E72" s="27">
        <f t="shared" si="2"/>
        <v>0.19</v>
      </c>
      <c r="F72" s="27">
        <f t="shared" si="3"/>
        <v>8.6999999999999994E-2</v>
      </c>
      <c r="G72" s="27">
        <f t="shared" si="4"/>
        <v>0.10799999999999998</v>
      </c>
      <c r="H72" s="27">
        <f t="shared" si="5"/>
        <v>0.11299999999999999</v>
      </c>
      <c r="I72" s="27">
        <f t="shared" si="6"/>
        <v>9.5000000000000001E-2</v>
      </c>
      <c r="J72" s="27">
        <f t="shared" si="7"/>
        <v>7.2000000000000008E-2</v>
      </c>
      <c r="K72" s="27">
        <f t="shared" si="8"/>
        <v>7.5000000000000011E-2</v>
      </c>
      <c r="L72" s="27">
        <f t="shared" si="9"/>
        <v>4.6999999999999986E-2</v>
      </c>
      <c r="M72" s="27">
        <f t="shared" si="10"/>
        <v>5.4999999999999993E-2</v>
      </c>
      <c r="N72" s="27">
        <f t="shared" si="11"/>
        <v>5.5999999999999994E-2</v>
      </c>
      <c r="O72" s="27">
        <f t="shared" si="12"/>
        <v>2.6999999999999996E-2</v>
      </c>
      <c r="P72" s="27">
        <f t="shared" si="13"/>
        <v>3.4000000000000002E-2</v>
      </c>
      <c r="Q72" s="27">
        <f t="shared" si="14"/>
        <v>3.8000000000000006E-2</v>
      </c>
    </row>
    <row r="73" spans="2:23" x14ac:dyDescent="0.2">
      <c r="B73" s="1">
        <v>38</v>
      </c>
      <c r="C73" s="27">
        <f t="shared" si="0"/>
        <v>0.14600000000000002</v>
      </c>
      <c r="D73" s="27">
        <f t="shared" si="1"/>
        <v>0.17499999999999999</v>
      </c>
      <c r="E73" s="27">
        <f t="shared" si="2"/>
        <v>0.2</v>
      </c>
      <c r="F73" s="27">
        <f t="shared" si="3"/>
        <v>0.10699999999999998</v>
      </c>
      <c r="G73" s="27">
        <f t="shared" si="4"/>
        <v>0.13100000000000001</v>
      </c>
      <c r="H73" s="27">
        <f t="shared" si="5"/>
        <v>0.13799999999999998</v>
      </c>
      <c r="I73" s="27">
        <f t="shared" si="6"/>
        <v>0.11599999999999999</v>
      </c>
      <c r="J73" s="27">
        <f t="shared" si="7"/>
        <v>8.5999999999999993E-2</v>
      </c>
      <c r="K73" s="27">
        <f t="shared" si="8"/>
        <v>0.09</v>
      </c>
      <c r="L73" s="27">
        <f t="shared" si="9"/>
        <v>5.7999999999999996E-2</v>
      </c>
      <c r="M73" s="27">
        <f t="shared" si="10"/>
        <v>6.8000000000000005E-2</v>
      </c>
      <c r="N73" s="27">
        <f t="shared" si="11"/>
        <v>7.0000000000000007E-2</v>
      </c>
      <c r="O73" s="27">
        <f t="shared" si="12"/>
        <v>3.5000000000000003E-2</v>
      </c>
      <c r="P73" s="27">
        <f t="shared" si="13"/>
        <v>4.4000000000000011E-2</v>
      </c>
      <c r="Q73" s="27">
        <f t="shared" si="14"/>
        <v>4.7999999999999987E-2</v>
      </c>
    </row>
    <row r="74" spans="2:23" x14ac:dyDescent="0.2">
      <c r="B74" s="1">
        <v>37</v>
      </c>
      <c r="C74" s="27">
        <f t="shared" si="0"/>
        <v>0.15100000000000002</v>
      </c>
      <c r="D74" s="27">
        <f t="shared" si="1"/>
        <v>0.18099999999999999</v>
      </c>
      <c r="E74" s="27">
        <f t="shared" si="2"/>
        <v>0.20800000000000002</v>
      </c>
      <c r="F74" s="27">
        <f t="shared" si="3"/>
        <v>0.128</v>
      </c>
      <c r="G74" s="27">
        <f t="shared" si="4"/>
        <v>0.157</v>
      </c>
      <c r="H74" s="27">
        <f t="shared" si="5"/>
        <v>0.16600000000000001</v>
      </c>
      <c r="I74" s="27">
        <f t="shared" si="6"/>
        <v>0.13500000000000001</v>
      </c>
      <c r="J74" s="27">
        <f t="shared" si="7"/>
        <v>0.10400000000000001</v>
      </c>
      <c r="K74" s="27">
        <f t="shared" si="8"/>
        <v>0.10800000000000001</v>
      </c>
      <c r="L74" s="27">
        <f t="shared" si="9"/>
        <v>7.0000000000000007E-2</v>
      </c>
      <c r="M74" s="27">
        <f t="shared" si="10"/>
        <v>8.299999999999999E-2</v>
      </c>
      <c r="N74" s="27">
        <f t="shared" si="11"/>
        <v>8.4999999999999992E-2</v>
      </c>
      <c r="O74" s="27">
        <f t="shared" si="12"/>
        <v>4.4000000000000011E-2</v>
      </c>
      <c r="P74" s="27">
        <f t="shared" si="13"/>
        <v>5.4999999999999993E-2</v>
      </c>
      <c r="Q74" s="27">
        <f t="shared" si="14"/>
        <v>0.06</v>
      </c>
    </row>
    <row r="75" spans="2:23" x14ac:dyDescent="0.2">
      <c r="B75" s="1">
        <v>36.1</v>
      </c>
      <c r="C75" s="27">
        <f t="shared" si="0"/>
        <v>0.15399999999999997</v>
      </c>
      <c r="D75" s="27">
        <f t="shared" si="1"/>
        <v>0.186</v>
      </c>
      <c r="E75" s="27">
        <f t="shared" si="2"/>
        <v>0.21300000000000002</v>
      </c>
      <c r="F75" s="27">
        <f t="shared" si="3"/>
        <v>0.14599999999999999</v>
      </c>
      <c r="G75" s="27">
        <f t="shared" si="4"/>
        <v>0.18100000000000002</v>
      </c>
      <c r="H75" s="27">
        <f t="shared" si="5"/>
        <v>0.19199999999999998</v>
      </c>
      <c r="I75" s="27">
        <f t="shared" si="6"/>
        <v>0.17</v>
      </c>
      <c r="J75" s="27">
        <f t="shared" si="7"/>
        <v>0.125</v>
      </c>
      <c r="K75" s="27">
        <f t="shared" si="8"/>
        <v>0.13</v>
      </c>
      <c r="L75" s="27">
        <f t="shared" si="9"/>
        <v>8.4999999999999992E-2</v>
      </c>
      <c r="M75" s="27">
        <f t="shared" si="10"/>
        <v>0.10299999999999998</v>
      </c>
      <c r="N75" s="27">
        <f t="shared" si="11"/>
        <v>0.10200000000000001</v>
      </c>
      <c r="O75" s="27">
        <f t="shared" si="12"/>
        <v>5.2999999999999992E-2</v>
      </c>
      <c r="P75" s="27">
        <f t="shared" si="13"/>
        <v>6.7000000000000004E-2</v>
      </c>
      <c r="Q75" s="27">
        <f t="shared" si="14"/>
        <v>7.2000000000000008E-2</v>
      </c>
      <c r="S75" s="34" t="s">
        <v>13</v>
      </c>
      <c r="T75" s="35" t="s">
        <v>14</v>
      </c>
      <c r="U75" s="35" t="s">
        <v>15</v>
      </c>
      <c r="V75" s="35" t="s">
        <v>16</v>
      </c>
      <c r="W75" s="36" t="s">
        <v>17</v>
      </c>
    </row>
    <row r="76" spans="2:23" x14ac:dyDescent="0.2">
      <c r="B76" s="1">
        <v>35.1</v>
      </c>
      <c r="C76" s="27">
        <f t="shared" si="0"/>
        <v>0.15699999999999997</v>
      </c>
      <c r="D76" s="27">
        <f t="shared" si="1"/>
        <v>0.19</v>
      </c>
      <c r="E76" s="27">
        <f t="shared" si="2"/>
        <v>0.21800000000000003</v>
      </c>
      <c r="F76" s="27">
        <f t="shared" si="3"/>
        <v>0.16</v>
      </c>
      <c r="G76" s="27">
        <f t="shared" si="4"/>
        <v>0.19999999999999998</v>
      </c>
      <c r="H76" s="27">
        <f t="shared" si="5"/>
        <v>0.21299999999999999</v>
      </c>
      <c r="I76" s="27">
        <f t="shared" si="6"/>
        <v>0.20099999999999998</v>
      </c>
      <c r="J76" s="27">
        <f t="shared" si="7"/>
        <v>0.151</v>
      </c>
      <c r="K76" s="27">
        <f t="shared" si="8"/>
        <v>0.157</v>
      </c>
      <c r="L76" s="27">
        <f t="shared" si="9"/>
        <v>0.10300000000000001</v>
      </c>
      <c r="M76" s="27">
        <f t="shared" si="10"/>
        <v>0.124</v>
      </c>
      <c r="N76" s="27">
        <f t="shared" si="11"/>
        <v>0.124</v>
      </c>
      <c r="O76" s="27">
        <f t="shared" si="12"/>
        <v>6.5000000000000002E-2</v>
      </c>
      <c r="P76" s="27">
        <f t="shared" si="13"/>
        <v>8.0999999999999989E-2</v>
      </c>
      <c r="Q76" s="27">
        <f t="shared" si="14"/>
        <v>8.6999999999999994E-2</v>
      </c>
      <c r="S76" s="37">
        <v>50</v>
      </c>
      <c r="T76" s="38">
        <f>AVERAGE(C92:E92)</f>
        <v>54.731313131313129</v>
      </c>
      <c r="U76" s="38">
        <f>T76-$T80</f>
        <v>11.138720538720541</v>
      </c>
      <c r="V76" s="39">
        <f>STDEV(C92:E92)</f>
        <v>1.2550955218233912</v>
      </c>
      <c r="W76" s="40">
        <f>V76/SQRT(3)</f>
        <v>0.72462973738342884</v>
      </c>
    </row>
    <row r="77" spans="2:23" x14ac:dyDescent="0.2">
      <c r="B77" s="1">
        <v>34.1</v>
      </c>
      <c r="C77" s="27">
        <f t="shared" si="0"/>
        <v>0.15899999999999997</v>
      </c>
      <c r="D77" s="27">
        <f t="shared" si="1"/>
        <v>0.192</v>
      </c>
      <c r="E77" s="27">
        <f t="shared" si="2"/>
        <v>0.22099999999999997</v>
      </c>
      <c r="F77" s="27">
        <f t="shared" si="3"/>
        <v>0.17100000000000001</v>
      </c>
      <c r="G77" s="27">
        <f t="shared" si="4"/>
        <v>0.215</v>
      </c>
      <c r="H77" s="27">
        <f t="shared" si="5"/>
        <v>0.23</v>
      </c>
      <c r="I77" s="27">
        <f t="shared" si="6"/>
        <v>0.217</v>
      </c>
      <c r="J77" s="27">
        <f t="shared" si="7"/>
        <v>0.17800000000000002</v>
      </c>
      <c r="K77" s="27">
        <f t="shared" si="8"/>
        <v>0.18600000000000003</v>
      </c>
      <c r="L77" s="27">
        <f t="shared" si="9"/>
        <v>0.124</v>
      </c>
      <c r="M77" s="27">
        <f t="shared" si="10"/>
        <v>0.14899999999999999</v>
      </c>
      <c r="N77" s="27">
        <f t="shared" si="11"/>
        <v>0.15</v>
      </c>
      <c r="O77" s="27">
        <f t="shared" si="12"/>
        <v>7.8000000000000014E-2</v>
      </c>
      <c r="P77" s="27">
        <f t="shared" si="13"/>
        <v>9.8000000000000004E-2</v>
      </c>
      <c r="Q77" s="27">
        <f t="shared" si="14"/>
        <v>0.10400000000000001</v>
      </c>
      <c r="S77" s="37">
        <v>25</v>
      </c>
      <c r="T77" s="38">
        <f>AVERAGE(F92:H92)</f>
        <v>49.288888888888891</v>
      </c>
      <c r="U77" s="38">
        <f>T77-$T80</f>
        <v>5.6962962962963033</v>
      </c>
      <c r="V77" s="39">
        <f>STDEV(F92:H92)</f>
        <v>0.48112522432469357</v>
      </c>
      <c r="W77" s="40">
        <f>V77/SQRT(3)</f>
        <v>0.27777777777778095</v>
      </c>
    </row>
    <row r="78" spans="2:23" x14ac:dyDescent="0.2">
      <c r="B78" s="1">
        <v>33.1</v>
      </c>
      <c r="C78" s="27">
        <f t="shared" si="0"/>
        <v>0.16099999999999998</v>
      </c>
      <c r="D78" s="27">
        <f t="shared" si="1"/>
        <v>0.19500000000000001</v>
      </c>
      <c r="E78" s="27">
        <f t="shared" si="2"/>
        <v>0.22399999999999998</v>
      </c>
      <c r="F78" s="27">
        <f t="shared" si="3"/>
        <v>0.17900000000000002</v>
      </c>
      <c r="G78" s="27">
        <f t="shared" si="4"/>
        <v>0.22600000000000001</v>
      </c>
      <c r="H78" s="27">
        <f t="shared" si="5"/>
        <v>0.24200000000000002</v>
      </c>
      <c r="I78" s="27">
        <f t="shared" si="6"/>
        <v>0.23300000000000001</v>
      </c>
      <c r="J78" s="27">
        <f t="shared" si="7"/>
        <v>0.20199999999999999</v>
      </c>
      <c r="K78" s="27">
        <f t="shared" si="8"/>
        <v>0.21199999999999999</v>
      </c>
      <c r="L78" s="27">
        <f t="shared" si="9"/>
        <v>0.14499999999999999</v>
      </c>
      <c r="M78" s="27">
        <f t="shared" si="10"/>
        <v>0.17300000000000001</v>
      </c>
      <c r="N78" s="27">
        <f t="shared" si="11"/>
        <v>0.17600000000000002</v>
      </c>
      <c r="O78" s="27">
        <f t="shared" si="12"/>
        <v>9.1999999999999998E-2</v>
      </c>
      <c r="P78" s="27">
        <f t="shared" si="13"/>
        <v>0.11599999999999999</v>
      </c>
      <c r="Q78" s="27">
        <f t="shared" si="14"/>
        <v>0.123</v>
      </c>
      <c r="S78" s="37">
        <v>10</v>
      </c>
      <c r="T78" s="38">
        <f>AVERAGE(I92:K92)</f>
        <v>46.190856481481482</v>
      </c>
      <c r="U78" s="38">
        <f>T78-$T80</f>
        <v>2.5982638888888943</v>
      </c>
      <c r="V78" s="39">
        <f>STDEV(J92:K92)</f>
        <v>0</v>
      </c>
      <c r="W78" s="40">
        <f t="shared" ref="W78:W80" si="15">V78/SQRT(3)</f>
        <v>0</v>
      </c>
    </row>
    <row r="79" spans="2:23" x14ac:dyDescent="0.2">
      <c r="B79" s="1">
        <v>32.1</v>
      </c>
      <c r="C79" s="27">
        <f t="shared" si="0"/>
        <v>0.16299999999999998</v>
      </c>
      <c r="D79" s="27">
        <f t="shared" si="1"/>
        <v>0.19700000000000001</v>
      </c>
      <c r="E79" s="27">
        <f t="shared" si="2"/>
        <v>0.22699999999999998</v>
      </c>
      <c r="F79" s="27">
        <f t="shared" si="3"/>
        <v>0.18499999999999997</v>
      </c>
      <c r="G79" s="27">
        <f t="shared" si="4"/>
        <v>0.23500000000000001</v>
      </c>
      <c r="H79" s="27">
        <f t="shared" si="5"/>
        <v>0.251</v>
      </c>
      <c r="I79" s="27">
        <f t="shared" si="6"/>
        <v>0.24500000000000002</v>
      </c>
      <c r="J79" s="27">
        <f t="shared" si="7"/>
        <v>0.222</v>
      </c>
      <c r="K79" s="27">
        <f t="shared" si="8"/>
        <v>0.23300000000000001</v>
      </c>
      <c r="L79" s="27">
        <f t="shared" si="9"/>
        <v>0.16300000000000001</v>
      </c>
      <c r="M79" s="27">
        <f t="shared" si="10"/>
        <v>0.19799999999999998</v>
      </c>
      <c r="N79" s="27">
        <f t="shared" si="11"/>
        <v>0.19999999999999998</v>
      </c>
      <c r="O79" s="27">
        <f t="shared" si="12"/>
        <v>0.10600000000000001</v>
      </c>
      <c r="P79" s="27">
        <f t="shared" si="13"/>
        <v>0.13400000000000001</v>
      </c>
      <c r="Q79" s="27">
        <f t="shared" si="14"/>
        <v>0.13999999999999999</v>
      </c>
      <c r="S79" s="37">
        <v>5</v>
      </c>
      <c r="T79" s="38">
        <f>AVERAGE(L92:N92)</f>
        <v>45.170033670033668</v>
      </c>
      <c r="U79" s="38">
        <f>T79-$T80</f>
        <v>1.5774410774410796</v>
      </c>
      <c r="V79" s="39">
        <f>STDEV(L92:N92)</f>
        <v>0.18268126611288174</v>
      </c>
      <c r="W79" s="40">
        <f t="shared" si="15"/>
        <v>0.10547107816617393</v>
      </c>
    </row>
    <row r="80" spans="2:23" x14ac:dyDescent="0.2">
      <c r="B80" s="1">
        <v>31.2</v>
      </c>
      <c r="C80" s="27">
        <f t="shared" si="0"/>
        <v>0.16399999999999998</v>
      </c>
      <c r="D80" s="27">
        <f t="shared" si="1"/>
        <v>0.19800000000000001</v>
      </c>
      <c r="E80" s="27">
        <f t="shared" si="2"/>
        <v>0.22899999999999998</v>
      </c>
      <c r="F80" s="27">
        <f t="shared" si="3"/>
        <v>0.18999999999999997</v>
      </c>
      <c r="G80" s="27">
        <f t="shared" si="4"/>
        <v>0.24100000000000002</v>
      </c>
      <c r="H80" s="27">
        <f t="shared" si="5"/>
        <v>0.25900000000000001</v>
      </c>
      <c r="I80" s="27">
        <f t="shared" si="6"/>
        <v>0.253</v>
      </c>
      <c r="J80" s="27">
        <f t="shared" si="7"/>
        <v>0.23700000000000002</v>
      </c>
      <c r="K80" s="27">
        <f t="shared" si="8"/>
        <v>0.24999999999999997</v>
      </c>
      <c r="L80" s="27">
        <f t="shared" si="9"/>
        <v>0.17800000000000002</v>
      </c>
      <c r="M80" s="27">
        <f t="shared" si="10"/>
        <v>0.217</v>
      </c>
      <c r="N80" s="27">
        <f t="shared" si="11"/>
        <v>0.22</v>
      </c>
      <c r="O80" s="27">
        <f t="shared" si="12"/>
        <v>0.11799999999999999</v>
      </c>
      <c r="P80" s="27">
        <f t="shared" si="13"/>
        <v>0.14899999999999999</v>
      </c>
      <c r="Q80" s="27">
        <f t="shared" si="14"/>
        <v>0.155</v>
      </c>
      <c r="S80" s="18">
        <v>0</v>
      </c>
      <c r="T80" s="41">
        <f>AVERAGE(O92:Q92)</f>
        <v>43.592592592592588</v>
      </c>
      <c r="U80" s="41">
        <f>T80-$T80</f>
        <v>0</v>
      </c>
      <c r="V80" s="19">
        <f>STDEV(O92:Q92)</f>
        <v>0.27962349760262128</v>
      </c>
      <c r="W80" s="20">
        <f t="shared" si="15"/>
        <v>0.16144070161261809</v>
      </c>
    </row>
    <row r="81" spans="2:23" x14ac:dyDescent="0.2">
      <c r="B81" s="1">
        <v>30.2</v>
      </c>
      <c r="C81" s="27">
        <f t="shared" si="0"/>
        <v>0.16499999999999998</v>
      </c>
      <c r="D81" s="27">
        <f t="shared" si="1"/>
        <v>0.2</v>
      </c>
      <c r="E81" s="27">
        <f t="shared" si="2"/>
        <v>0.22999999999999998</v>
      </c>
      <c r="F81" s="27">
        <f t="shared" si="3"/>
        <v>0.19399999999999998</v>
      </c>
      <c r="G81" s="27">
        <f t="shared" si="4"/>
        <v>0.24599999999999997</v>
      </c>
      <c r="H81" s="27">
        <f t="shared" si="5"/>
        <v>0.26500000000000001</v>
      </c>
      <c r="I81" s="27">
        <f t="shared" si="6"/>
        <v>0.25800000000000001</v>
      </c>
      <c r="J81" s="27">
        <f t="shared" si="7"/>
        <v>0.24800000000000003</v>
      </c>
      <c r="K81" s="27">
        <f t="shared" si="8"/>
        <v>0.26300000000000001</v>
      </c>
      <c r="L81" s="27">
        <f t="shared" si="9"/>
        <v>0.18899999999999997</v>
      </c>
      <c r="M81" s="27">
        <f t="shared" si="10"/>
        <v>0.23200000000000001</v>
      </c>
      <c r="N81" s="27">
        <f t="shared" si="11"/>
        <v>0.23600000000000002</v>
      </c>
      <c r="O81" s="27">
        <f t="shared" si="12"/>
        <v>0.128</v>
      </c>
      <c r="P81" s="27">
        <f t="shared" si="13"/>
        <v>0.16200000000000001</v>
      </c>
      <c r="Q81" s="27">
        <f t="shared" si="14"/>
        <v>0.16700000000000001</v>
      </c>
    </row>
    <row r="82" spans="2:23" x14ac:dyDescent="0.2">
      <c r="B82" s="1">
        <v>29.2</v>
      </c>
      <c r="C82" s="27">
        <f t="shared" si="0"/>
        <v>0.16599999999999998</v>
      </c>
      <c r="D82" s="27">
        <f t="shared" si="1"/>
        <v>0.20100000000000001</v>
      </c>
      <c r="E82" s="27">
        <f t="shared" si="2"/>
        <v>0.23199999999999998</v>
      </c>
      <c r="F82" s="27">
        <f t="shared" si="3"/>
        <v>0.19599999999999998</v>
      </c>
      <c r="G82" s="27">
        <f t="shared" si="4"/>
        <v>0.24999999999999997</v>
      </c>
      <c r="H82" s="27">
        <f t="shared" si="5"/>
        <v>0.26900000000000002</v>
      </c>
      <c r="I82" s="27">
        <f t="shared" si="6"/>
        <v>0.26900000000000002</v>
      </c>
      <c r="J82" s="27">
        <f t="shared" si="7"/>
        <v>0.25700000000000001</v>
      </c>
      <c r="K82" s="27">
        <f t="shared" si="8"/>
        <v>0.27200000000000002</v>
      </c>
      <c r="L82" s="27">
        <f t="shared" si="9"/>
        <v>0.19699999999999998</v>
      </c>
      <c r="M82" s="27">
        <f t="shared" si="10"/>
        <v>0.24299999999999997</v>
      </c>
      <c r="N82" s="27">
        <f t="shared" si="11"/>
        <v>0.24799999999999997</v>
      </c>
      <c r="O82" s="27">
        <f t="shared" si="12"/>
        <v>0.13500000000000001</v>
      </c>
      <c r="P82" s="27">
        <f t="shared" si="13"/>
        <v>0.17200000000000001</v>
      </c>
      <c r="Q82" s="27">
        <f t="shared" si="14"/>
        <v>0.17600000000000002</v>
      </c>
    </row>
    <row r="83" spans="2:23" x14ac:dyDescent="0.2">
      <c r="B83" s="1">
        <v>28.3</v>
      </c>
      <c r="C83" s="27">
        <f t="shared" si="0"/>
        <v>0.16699999999999998</v>
      </c>
      <c r="D83" s="27">
        <f t="shared" si="1"/>
        <v>0.20200000000000001</v>
      </c>
      <c r="E83" s="27">
        <f t="shared" si="2"/>
        <v>0.23299999999999998</v>
      </c>
      <c r="F83" s="27">
        <f t="shared" si="3"/>
        <v>0.19899999999999998</v>
      </c>
      <c r="G83" s="27">
        <f t="shared" si="4"/>
        <v>0.254</v>
      </c>
      <c r="H83" s="27">
        <f t="shared" si="5"/>
        <v>0.27300000000000002</v>
      </c>
      <c r="I83" s="27">
        <f t="shared" si="6"/>
        <v>0.27200000000000002</v>
      </c>
      <c r="J83" s="27">
        <f t="shared" si="7"/>
        <v>0.26400000000000001</v>
      </c>
      <c r="K83" s="27">
        <f t="shared" si="8"/>
        <v>0.28000000000000003</v>
      </c>
      <c r="L83" s="27">
        <f t="shared" si="9"/>
        <v>0.20399999999999999</v>
      </c>
      <c r="M83" s="27">
        <f t="shared" si="10"/>
        <v>0.252</v>
      </c>
      <c r="N83" s="27">
        <f t="shared" si="11"/>
        <v>0.25700000000000001</v>
      </c>
      <c r="O83" s="27">
        <f t="shared" si="12"/>
        <v>0.14100000000000001</v>
      </c>
      <c r="P83" s="27">
        <f t="shared" si="13"/>
        <v>0.17900000000000002</v>
      </c>
      <c r="Q83" s="27">
        <f t="shared" si="14"/>
        <v>0.18400000000000002</v>
      </c>
    </row>
    <row r="84" spans="2:23" x14ac:dyDescent="0.2">
      <c r="B84" s="1">
        <v>27.5</v>
      </c>
      <c r="C84" s="27">
        <f t="shared" si="0"/>
        <v>0.16699999999999998</v>
      </c>
      <c r="D84" s="27">
        <f t="shared" si="1"/>
        <v>0.20300000000000001</v>
      </c>
      <c r="E84" s="27">
        <f t="shared" si="2"/>
        <v>0.23399999999999999</v>
      </c>
      <c r="F84" s="27">
        <f t="shared" si="3"/>
        <v>0.20099999999999998</v>
      </c>
      <c r="G84" s="27">
        <f t="shared" si="4"/>
        <v>0.25700000000000001</v>
      </c>
      <c r="H84" s="27">
        <f t="shared" si="5"/>
        <v>0.27600000000000002</v>
      </c>
      <c r="I84" s="27">
        <f t="shared" si="6"/>
        <v>0.27500000000000002</v>
      </c>
      <c r="J84" s="27">
        <f t="shared" si="7"/>
        <v>0.27</v>
      </c>
      <c r="K84" s="27">
        <f t="shared" si="8"/>
        <v>0.28700000000000003</v>
      </c>
      <c r="L84" s="27">
        <f t="shared" si="9"/>
        <v>0.21</v>
      </c>
      <c r="M84" s="27">
        <f t="shared" si="10"/>
        <v>0.25900000000000001</v>
      </c>
      <c r="N84" s="27">
        <f t="shared" si="11"/>
        <v>0.26500000000000001</v>
      </c>
      <c r="O84" s="27">
        <f t="shared" si="12"/>
        <v>0.14599999999999999</v>
      </c>
      <c r="P84" s="27">
        <f t="shared" si="13"/>
        <v>0.18600000000000003</v>
      </c>
      <c r="Q84" s="27">
        <f t="shared" si="14"/>
        <v>0.18899999999999997</v>
      </c>
    </row>
    <row r="85" spans="2:23" x14ac:dyDescent="0.2">
      <c r="B85" s="1">
        <v>26.7</v>
      </c>
      <c r="C85" s="27">
        <f t="shared" si="0"/>
        <v>0.16799999999999998</v>
      </c>
      <c r="D85" s="27">
        <f t="shared" si="1"/>
        <v>0.20400000000000001</v>
      </c>
      <c r="E85" s="27">
        <f t="shared" si="2"/>
        <v>0.23499999999999999</v>
      </c>
      <c r="F85" s="27">
        <f t="shared" si="3"/>
        <v>0.20299999999999999</v>
      </c>
      <c r="G85" s="27">
        <f t="shared" si="4"/>
        <v>0.25900000000000001</v>
      </c>
      <c r="H85" s="27">
        <f t="shared" si="5"/>
        <v>0.27900000000000003</v>
      </c>
      <c r="I85" s="27">
        <f t="shared" si="6"/>
        <v>0.27900000000000003</v>
      </c>
      <c r="J85" s="27">
        <f t="shared" si="7"/>
        <v>0.27500000000000002</v>
      </c>
      <c r="K85" s="27">
        <f t="shared" si="8"/>
        <v>0.29200000000000004</v>
      </c>
      <c r="L85" s="27">
        <f t="shared" si="9"/>
        <v>0.214</v>
      </c>
      <c r="M85" s="27">
        <f t="shared" si="10"/>
        <v>0.26500000000000001</v>
      </c>
      <c r="N85" s="27">
        <f t="shared" si="11"/>
        <v>0.27</v>
      </c>
      <c r="O85" s="27">
        <f t="shared" si="12"/>
        <v>0.14899999999999999</v>
      </c>
      <c r="P85" s="27">
        <f t="shared" si="13"/>
        <v>0.18999999999999997</v>
      </c>
      <c r="Q85" s="27">
        <f t="shared" si="14"/>
        <v>0.19399999999999998</v>
      </c>
      <c r="S85" s="34" t="s">
        <v>13</v>
      </c>
      <c r="T85" s="35" t="s">
        <v>48</v>
      </c>
      <c r="U85" s="36" t="s">
        <v>49</v>
      </c>
    </row>
    <row r="86" spans="2:23" x14ac:dyDescent="0.2">
      <c r="B86" s="1">
        <v>25.9</v>
      </c>
      <c r="C86" s="27">
        <f t="shared" si="0"/>
        <v>0.16899999999999998</v>
      </c>
      <c r="D86" s="27">
        <f t="shared" si="1"/>
        <v>0.20400000000000001</v>
      </c>
      <c r="E86" s="27">
        <f t="shared" si="2"/>
        <v>0.23599999999999999</v>
      </c>
      <c r="F86" s="27">
        <f t="shared" si="3"/>
        <v>0.20399999999999999</v>
      </c>
      <c r="G86" s="27">
        <f t="shared" si="4"/>
        <v>0.26100000000000001</v>
      </c>
      <c r="H86" s="27">
        <f t="shared" si="5"/>
        <v>0.28100000000000003</v>
      </c>
      <c r="I86" s="27">
        <f t="shared" si="6"/>
        <v>0.28300000000000003</v>
      </c>
      <c r="J86" s="27">
        <f t="shared" si="7"/>
        <v>0.27800000000000002</v>
      </c>
      <c r="K86" s="27">
        <f t="shared" si="8"/>
        <v>0.29600000000000004</v>
      </c>
      <c r="L86" s="27">
        <f t="shared" si="9"/>
        <v>0.218</v>
      </c>
      <c r="M86" s="27">
        <f t="shared" si="10"/>
        <v>0.27</v>
      </c>
      <c r="N86" s="27">
        <f t="shared" si="11"/>
        <v>0.27500000000000002</v>
      </c>
      <c r="O86" s="27">
        <f t="shared" si="12"/>
        <v>0.152</v>
      </c>
      <c r="P86" s="27">
        <f t="shared" si="13"/>
        <v>0.19399999999999998</v>
      </c>
      <c r="Q86" s="27">
        <f t="shared" si="14"/>
        <v>0.19799999999999998</v>
      </c>
      <c r="S86" s="79">
        <v>1</v>
      </c>
      <c r="T86" s="80">
        <f>(21.78*1)+0.2817</f>
        <v>22.061700000000002</v>
      </c>
      <c r="U86" s="81">
        <f>T86*-4.15</f>
        <v>-91.556055000000015</v>
      </c>
    </row>
    <row r="87" spans="2:23" x14ac:dyDescent="0.2">
      <c r="B87" s="1">
        <v>25.2</v>
      </c>
      <c r="C87" s="27">
        <f t="shared" si="0"/>
        <v>0.16899999999999998</v>
      </c>
      <c r="D87" s="27">
        <f t="shared" si="1"/>
        <v>0.20500000000000002</v>
      </c>
      <c r="E87" s="27">
        <f t="shared" si="2"/>
        <v>0.23599999999999999</v>
      </c>
      <c r="F87" s="27">
        <f t="shared" si="3"/>
        <v>0.20599999999999999</v>
      </c>
      <c r="G87" s="27">
        <f t="shared" si="4"/>
        <v>0.26300000000000001</v>
      </c>
      <c r="H87" s="27">
        <f t="shared" si="5"/>
        <v>0.28300000000000003</v>
      </c>
      <c r="I87" s="27">
        <f t="shared" si="6"/>
        <v>0.28800000000000003</v>
      </c>
      <c r="J87" s="27">
        <f t="shared" si="7"/>
        <v>0.28200000000000003</v>
      </c>
      <c r="K87" s="27">
        <f t="shared" si="8"/>
        <v>0.29900000000000004</v>
      </c>
      <c r="L87" s="27">
        <f t="shared" si="9"/>
        <v>0.221</v>
      </c>
      <c r="M87" s="27">
        <f t="shared" si="10"/>
        <v>0.27400000000000002</v>
      </c>
      <c r="N87" s="27">
        <f t="shared" si="11"/>
        <v>0.27900000000000003</v>
      </c>
      <c r="O87" s="27">
        <f t="shared" si="12"/>
        <v>0.155</v>
      </c>
      <c r="P87" s="27">
        <f t="shared" si="13"/>
        <v>0.19799999999999998</v>
      </c>
      <c r="Q87" s="27">
        <f t="shared" si="14"/>
        <v>0.20099999999999998</v>
      </c>
    </row>
    <row r="88" spans="2:23" x14ac:dyDescent="0.2">
      <c r="B88" s="1">
        <v>24.6</v>
      </c>
      <c r="C88" s="27">
        <f t="shared" si="0"/>
        <v>0.16899999999999998</v>
      </c>
      <c r="D88" s="27">
        <f t="shared" si="1"/>
        <v>0.20600000000000002</v>
      </c>
      <c r="E88" s="27">
        <f t="shared" si="2"/>
        <v>0.23699999999999999</v>
      </c>
      <c r="F88" s="27">
        <f t="shared" si="3"/>
        <v>0.20699999999999999</v>
      </c>
      <c r="G88" s="27">
        <f t="shared" si="4"/>
        <v>0.26400000000000001</v>
      </c>
      <c r="H88" s="27">
        <f t="shared" si="5"/>
        <v>0.28500000000000003</v>
      </c>
      <c r="I88" s="27">
        <f t="shared" si="6"/>
        <v>0.28900000000000003</v>
      </c>
      <c r="J88" s="27">
        <f t="shared" si="7"/>
        <v>0.28400000000000003</v>
      </c>
      <c r="K88" s="27">
        <f t="shared" si="8"/>
        <v>0.30200000000000005</v>
      </c>
      <c r="L88" s="27">
        <f t="shared" si="9"/>
        <v>0.224</v>
      </c>
      <c r="M88" s="27">
        <f t="shared" si="10"/>
        <v>0.27600000000000002</v>
      </c>
      <c r="N88" s="27">
        <f t="shared" si="11"/>
        <v>0.28300000000000003</v>
      </c>
      <c r="O88" s="27">
        <f t="shared" si="12"/>
        <v>0.157</v>
      </c>
      <c r="P88" s="27">
        <f t="shared" si="13"/>
        <v>0.19999999999999998</v>
      </c>
      <c r="Q88" s="27">
        <f t="shared" si="14"/>
        <v>0.20399999999999999</v>
      </c>
      <c r="W88" s="22"/>
    </row>
    <row r="89" spans="2:23" x14ac:dyDescent="0.2">
      <c r="B89" s="1">
        <v>24</v>
      </c>
      <c r="C89" s="27">
        <f t="shared" si="0"/>
        <v>0.16999999999999998</v>
      </c>
      <c r="D89" s="27">
        <f t="shared" si="1"/>
        <v>0.20600000000000002</v>
      </c>
      <c r="E89" s="27">
        <f t="shared" si="2"/>
        <v>0.23799999999999999</v>
      </c>
      <c r="F89" s="27">
        <f t="shared" si="3"/>
        <v>0.20799999999999999</v>
      </c>
      <c r="G89" s="27">
        <f t="shared" si="4"/>
        <v>0.26500000000000001</v>
      </c>
      <c r="H89" s="27">
        <f t="shared" si="5"/>
        <v>0.28600000000000003</v>
      </c>
      <c r="I89" s="27">
        <f t="shared" si="6"/>
        <v>0.28900000000000003</v>
      </c>
      <c r="J89" s="27">
        <f t="shared" si="7"/>
        <v>0.28700000000000003</v>
      </c>
      <c r="K89" s="27">
        <f t="shared" si="8"/>
        <v>0.30400000000000005</v>
      </c>
      <c r="L89" s="27">
        <f t="shared" si="9"/>
        <v>0.22600000000000001</v>
      </c>
      <c r="M89" s="27">
        <f t="shared" si="10"/>
        <v>0.27900000000000003</v>
      </c>
      <c r="N89" s="27">
        <f t="shared" si="11"/>
        <v>0.28500000000000003</v>
      </c>
      <c r="O89" s="27">
        <f t="shared" si="12"/>
        <v>0.158</v>
      </c>
      <c r="P89" s="27">
        <f t="shared" si="13"/>
        <v>0.20199999999999999</v>
      </c>
      <c r="Q89" s="27">
        <f t="shared" si="14"/>
        <v>0.20599999999999999</v>
      </c>
    </row>
    <row r="90" spans="2:23" x14ac:dyDescent="0.2">
      <c r="B90" s="1">
        <v>23.3</v>
      </c>
      <c r="C90" s="27">
        <f t="shared" si="0"/>
        <v>0.16999999999999998</v>
      </c>
      <c r="D90" s="27">
        <f t="shared" si="1"/>
        <v>0.20600000000000002</v>
      </c>
      <c r="E90" s="27">
        <f t="shared" si="2"/>
        <v>0.23799999999999999</v>
      </c>
      <c r="F90" s="27">
        <f t="shared" si="3"/>
        <v>0.20799999999999999</v>
      </c>
      <c r="G90" s="27">
        <f t="shared" si="4"/>
        <v>0.26600000000000001</v>
      </c>
      <c r="H90" s="27">
        <f t="shared" si="5"/>
        <v>0.28700000000000003</v>
      </c>
      <c r="I90" s="27">
        <f t="shared" si="6"/>
        <v>0.29100000000000004</v>
      </c>
      <c r="J90" s="27">
        <f t="shared" si="7"/>
        <v>0.28900000000000003</v>
      </c>
      <c r="K90" s="27">
        <f t="shared" si="8"/>
        <v>0.30600000000000005</v>
      </c>
      <c r="L90" s="27">
        <f t="shared" si="9"/>
        <v>0.22700000000000001</v>
      </c>
      <c r="M90" s="27">
        <f t="shared" si="10"/>
        <v>0.28100000000000003</v>
      </c>
      <c r="N90" s="27">
        <f t="shared" si="11"/>
        <v>0.28800000000000003</v>
      </c>
      <c r="O90" s="27">
        <f t="shared" si="12"/>
        <v>0.16</v>
      </c>
      <c r="P90" s="27">
        <f t="shared" si="13"/>
        <v>0.20399999999999999</v>
      </c>
      <c r="Q90" s="27">
        <f t="shared" si="14"/>
        <v>0.20699999999999999</v>
      </c>
    </row>
    <row r="91" spans="2:23" x14ac:dyDescent="0.2">
      <c r="C91" s="33" t="s">
        <v>24</v>
      </c>
      <c r="D91" s="33" t="s">
        <v>23</v>
      </c>
      <c r="E91" s="33" t="s">
        <v>31</v>
      </c>
      <c r="F91" s="33" t="s">
        <v>32</v>
      </c>
      <c r="G91" s="33" t="s">
        <v>32</v>
      </c>
      <c r="H91" s="33" t="s">
        <v>22</v>
      </c>
      <c r="I91" s="33" t="s">
        <v>47</v>
      </c>
      <c r="J91" s="33" t="s">
        <v>21</v>
      </c>
      <c r="K91" s="33" t="s">
        <v>21</v>
      </c>
      <c r="L91" s="33" t="s">
        <v>20</v>
      </c>
      <c r="M91" s="33" t="s">
        <v>11</v>
      </c>
      <c r="N91" s="33" t="s">
        <v>19</v>
      </c>
      <c r="O91" s="33" t="s">
        <v>7</v>
      </c>
      <c r="P91" s="33" t="s">
        <v>8</v>
      </c>
      <c r="Q91" s="33" t="s">
        <v>9</v>
      </c>
    </row>
    <row r="92" spans="2:23" x14ac:dyDescent="0.2">
      <c r="C92">
        <f>($A62-0.0569)/-0.001</f>
        <v>53.56666666666667</v>
      </c>
      <c r="D92">
        <f>($A62-0.0579)/-0.001</f>
        <v>54.56666666666667</v>
      </c>
      <c r="E92">
        <f>($A62-0.065)/-0.0011</f>
        <v>56.060606060606062</v>
      </c>
      <c r="F92">
        <f>($A62-0.0529)/-0.001</f>
        <v>49.566666666666677</v>
      </c>
      <c r="G92">
        <f>($A62-0.0529)/-0.001</f>
        <v>49.566666666666677</v>
      </c>
      <c r="H92">
        <f>($A62-0.1008)/-0.002</f>
        <v>48.733333333333334</v>
      </c>
      <c r="I92">
        <f>($A62-0.3041)/-0.0064</f>
        <v>46.994791666666657</v>
      </c>
      <c r="J92">
        <f>($A62-0.1407)/-0.003</f>
        <v>45.788888888888884</v>
      </c>
      <c r="K92">
        <f>($A62-0.1407)/-0.003</f>
        <v>45.788888888888884</v>
      </c>
      <c r="L92">
        <f>($A62-0.1527)/-0.0033</f>
        <v>45.262626262626263</v>
      </c>
      <c r="M92">
        <f>($A62-0.2026)/-0.0044</f>
        <v>45.287878787878789</v>
      </c>
      <c r="N92">
        <f>($A62-0.1517)/-0.0033</f>
        <v>44.959595959595966</v>
      </c>
      <c r="O92">
        <f>($A62-0.09)/-0.002</f>
        <v>43.333333333333336</v>
      </c>
      <c r="P92">
        <f>($A62-0.134)/-0.003</f>
        <v>43.555555555555557</v>
      </c>
      <c r="Q92">
        <f>($A62-0.135)/-0.003</f>
        <v>43.888888888888893</v>
      </c>
    </row>
    <row r="96" spans="2:23" x14ac:dyDescent="0.2">
      <c r="O96" s="33"/>
    </row>
    <row r="101" spans="19:21" x14ac:dyDescent="0.2">
      <c r="S101" s="94" t="s">
        <v>60</v>
      </c>
      <c r="T101" s="94"/>
      <c r="U101" s="94"/>
    </row>
    <row r="102" spans="19:21" x14ac:dyDescent="0.2">
      <c r="S102" s="93" t="s">
        <v>50</v>
      </c>
      <c r="T102" s="93" t="s">
        <v>48</v>
      </c>
      <c r="U102" s="93" t="s">
        <v>49</v>
      </c>
    </row>
    <row r="103" spans="19:21" x14ac:dyDescent="0.2">
      <c r="S103" s="95" t="s">
        <v>51</v>
      </c>
      <c r="T103" s="93">
        <v>17.103200000000001</v>
      </c>
      <c r="U103" s="93">
        <v>-70.978280000000012</v>
      </c>
    </row>
    <row r="104" spans="19:21" x14ac:dyDescent="0.2">
      <c r="S104" s="95">
        <v>215</v>
      </c>
      <c r="T104" s="93">
        <v>15.441800000000001</v>
      </c>
      <c r="U104" s="93">
        <v>-64.083470000000005</v>
      </c>
    </row>
    <row r="105" spans="19:21" x14ac:dyDescent="0.2">
      <c r="S105" s="95" t="s">
        <v>52</v>
      </c>
      <c r="T105" s="93">
        <v>22.061700000000002</v>
      </c>
      <c r="U105" s="93">
        <v>-91.556055000000015</v>
      </c>
    </row>
    <row r="106" spans="19:21" x14ac:dyDescent="0.2">
      <c r="S106" s="95" t="s">
        <v>53</v>
      </c>
      <c r="T106" s="93">
        <v>-31.235000000000003</v>
      </c>
      <c r="U106" s="93">
        <v>129.62525000000002</v>
      </c>
    </row>
  </sheetData>
  <mergeCells count="1">
    <mergeCell ref="S101:U1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8"/>
  <sheetViews>
    <sheetView topLeftCell="A58" workbookViewId="0">
      <selection activeCell="S91" sqref="S91"/>
    </sheetView>
  </sheetViews>
  <sheetFormatPr defaultRowHeight="12.75" x14ac:dyDescent="0.2"/>
  <cols>
    <col min="3" max="3" width="10.140625" customWidth="1"/>
    <col min="19" max="19" width="20" customWidth="1"/>
    <col min="20" max="20" width="29.7109375" customWidth="1"/>
    <col min="21" max="21" width="21.5703125" customWidth="1"/>
    <col min="26" max="26" width="27.140625" customWidth="1"/>
    <col min="27" max="27" width="21.140625" customWidth="1"/>
  </cols>
  <sheetData>
    <row r="2" spans="1:17" x14ac:dyDescent="0.2">
      <c r="A2" t="s">
        <v>1</v>
      </c>
      <c r="C2" s="93">
        <v>0.5</v>
      </c>
      <c r="D2" s="93"/>
      <c r="E2" s="93"/>
      <c r="F2" s="93">
        <v>0.25</v>
      </c>
      <c r="G2" s="93"/>
      <c r="H2" s="93"/>
      <c r="I2" s="93">
        <v>0.1</v>
      </c>
      <c r="J2" s="93"/>
      <c r="K2" s="93"/>
      <c r="L2" s="93">
        <v>0.05</v>
      </c>
      <c r="M2" s="93"/>
      <c r="N2" s="93"/>
      <c r="O2" s="93">
        <v>0</v>
      </c>
      <c r="P2" s="93"/>
      <c r="Q2" s="93"/>
    </row>
    <row r="3" spans="1:17" x14ac:dyDescent="0.2">
      <c r="B3" t="s">
        <v>0</v>
      </c>
      <c r="C3" s="92">
        <v>1</v>
      </c>
      <c r="D3" s="92">
        <v>2</v>
      </c>
      <c r="E3" s="92">
        <v>3</v>
      </c>
      <c r="F3" s="93">
        <v>1</v>
      </c>
      <c r="G3" s="93">
        <v>2</v>
      </c>
      <c r="H3" s="93">
        <v>3</v>
      </c>
      <c r="I3" s="93">
        <v>1</v>
      </c>
      <c r="J3" s="93">
        <v>2</v>
      </c>
      <c r="K3" s="93">
        <v>3</v>
      </c>
      <c r="L3" s="93">
        <v>1</v>
      </c>
      <c r="M3" s="93">
        <v>2</v>
      </c>
      <c r="N3" s="93">
        <v>3</v>
      </c>
      <c r="O3" s="93">
        <v>1</v>
      </c>
      <c r="P3" s="93">
        <v>2</v>
      </c>
      <c r="Q3" s="93">
        <v>3</v>
      </c>
    </row>
    <row r="4" spans="1:17" x14ac:dyDescent="0.2">
      <c r="B4" s="1">
        <v>59.7</v>
      </c>
      <c r="C4" s="4">
        <v>0.108</v>
      </c>
      <c r="D4" s="3">
        <v>0.114</v>
      </c>
      <c r="E4" s="3">
        <v>0.11700000000000001</v>
      </c>
      <c r="F4" s="2">
        <v>9.6000000000000002E-2</v>
      </c>
      <c r="G4" s="4">
        <v>9.9000000000000005E-2</v>
      </c>
      <c r="H4" s="4">
        <v>0.10199999999999999</v>
      </c>
      <c r="I4" s="2">
        <v>9.1999999999999998E-2</v>
      </c>
      <c r="J4" s="2">
        <v>9.6000000000000002E-2</v>
      </c>
      <c r="K4" s="2">
        <v>9.7000000000000003E-2</v>
      </c>
      <c r="L4" s="2">
        <v>9.2999999999999999E-2</v>
      </c>
      <c r="M4" s="2">
        <v>9.6000000000000002E-2</v>
      </c>
      <c r="N4" s="2">
        <v>9.8000000000000004E-2</v>
      </c>
      <c r="O4" s="2">
        <v>9.2999999999999999E-2</v>
      </c>
      <c r="P4" s="2">
        <v>9.5000000000000001E-2</v>
      </c>
      <c r="Q4" s="2">
        <v>9.6000000000000002E-2</v>
      </c>
    </row>
    <row r="5" spans="1:17" x14ac:dyDescent="0.2">
      <c r="B5" s="1">
        <v>59.6</v>
      </c>
      <c r="C5" s="4">
        <v>0.108</v>
      </c>
      <c r="D5" s="4">
        <v>0.114</v>
      </c>
      <c r="E5" s="3">
        <v>0.11700000000000001</v>
      </c>
      <c r="F5" s="2">
        <v>9.6000000000000002E-2</v>
      </c>
      <c r="G5" s="4">
        <v>9.9000000000000005E-2</v>
      </c>
      <c r="H5" s="4">
        <v>0.10199999999999999</v>
      </c>
      <c r="I5" s="2">
        <v>9.1999999999999998E-2</v>
      </c>
      <c r="J5" s="2">
        <v>9.6000000000000002E-2</v>
      </c>
      <c r="K5" s="2">
        <v>9.7000000000000003E-2</v>
      </c>
      <c r="L5" s="2">
        <v>9.2999999999999999E-2</v>
      </c>
      <c r="M5" s="2">
        <v>9.6000000000000002E-2</v>
      </c>
      <c r="N5" s="2">
        <v>9.8000000000000004E-2</v>
      </c>
      <c r="O5" s="2">
        <v>9.2999999999999999E-2</v>
      </c>
      <c r="P5" s="2">
        <v>9.5000000000000001E-2</v>
      </c>
      <c r="Q5" s="2">
        <v>9.5000000000000001E-2</v>
      </c>
    </row>
    <row r="6" spans="1:17" x14ac:dyDescent="0.2">
      <c r="B6" s="1">
        <v>59.6</v>
      </c>
      <c r="C6" s="4">
        <v>0.109</v>
      </c>
      <c r="D6" s="4">
        <v>0.115</v>
      </c>
      <c r="E6" s="3">
        <v>0.11799999999999999</v>
      </c>
      <c r="F6" s="2">
        <v>9.6000000000000002E-2</v>
      </c>
      <c r="G6" s="2">
        <v>9.9000000000000005E-2</v>
      </c>
      <c r="H6" s="4">
        <v>0.10199999999999999</v>
      </c>
      <c r="I6" s="2">
        <v>9.1999999999999998E-2</v>
      </c>
      <c r="J6" s="2">
        <v>9.6000000000000002E-2</v>
      </c>
      <c r="K6" s="2">
        <v>9.7000000000000003E-2</v>
      </c>
      <c r="L6" s="2">
        <v>9.2999999999999999E-2</v>
      </c>
      <c r="M6" s="2">
        <v>9.6000000000000002E-2</v>
      </c>
      <c r="N6" s="2">
        <v>9.8000000000000004E-2</v>
      </c>
      <c r="O6" s="2">
        <v>9.2999999999999999E-2</v>
      </c>
      <c r="P6" s="2">
        <v>9.5000000000000001E-2</v>
      </c>
      <c r="Q6" s="2">
        <v>9.5000000000000001E-2</v>
      </c>
    </row>
    <row r="7" spans="1:17" x14ac:dyDescent="0.2">
      <c r="B7" s="1">
        <v>58.6</v>
      </c>
      <c r="C7" s="4">
        <v>0.109</v>
      </c>
      <c r="D7" s="4">
        <v>0.115</v>
      </c>
      <c r="E7" s="3">
        <v>0.11799999999999999</v>
      </c>
      <c r="F7" s="2">
        <v>9.7000000000000003E-2</v>
      </c>
      <c r="G7" s="2">
        <v>9.9000000000000005E-2</v>
      </c>
      <c r="H7" s="4">
        <v>0.10199999999999999</v>
      </c>
      <c r="I7" s="2">
        <v>9.1999999999999998E-2</v>
      </c>
      <c r="J7" s="2">
        <v>9.6000000000000002E-2</v>
      </c>
      <c r="K7" s="2">
        <v>9.7000000000000003E-2</v>
      </c>
      <c r="L7" s="2">
        <v>9.2999999999999999E-2</v>
      </c>
      <c r="M7" s="2">
        <v>9.6000000000000002E-2</v>
      </c>
      <c r="N7" s="2">
        <v>9.8000000000000004E-2</v>
      </c>
      <c r="O7" s="2">
        <v>9.2999999999999999E-2</v>
      </c>
      <c r="P7" s="2">
        <v>9.4E-2</v>
      </c>
      <c r="Q7" s="2">
        <v>9.5000000000000001E-2</v>
      </c>
    </row>
    <row r="8" spans="1:17" x14ac:dyDescent="0.2">
      <c r="B8" s="1">
        <v>57.7</v>
      </c>
      <c r="C8" s="4">
        <v>0.109</v>
      </c>
      <c r="D8" s="4">
        <v>0.115</v>
      </c>
      <c r="E8" s="3">
        <v>0.11899999999999999</v>
      </c>
      <c r="F8" s="2">
        <v>9.7000000000000003E-2</v>
      </c>
      <c r="G8" s="2">
        <v>9.9000000000000005E-2</v>
      </c>
      <c r="H8" s="4">
        <v>0.10199999999999999</v>
      </c>
      <c r="I8" s="2">
        <v>9.1999999999999998E-2</v>
      </c>
      <c r="J8" s="2">
        <v>9.6000000000000002E-2</v>
      </c>
      <c r="K8" s="2">
        <v>9.7000000000000003E-2</v>
      </c>
      <c r="L8" s="2">
        <v>9.2999999999999999E-2</v>
      </c>
      <c r="M8" s="2">
        <v>9.6000000000000002E-2</v>
      </c>
      <c r="N8" s="2">
        <v>9.8000000000000004E-2</v>
      </c>
      <c r="O8" s="2">
        <v>9.2999999999999999E-2</v>
      </c>
      <c r="P8" s="2">
        <v>9.5000000000000001E-2</v>
      </c>
      <c r="Q8" s="2">
        <v>9.5000000000000001E-2</v>
      </c>
    </row>
    <row r="9" spans="1:17" x14ac:dyDescent="0.2">
      <c r="B9" s="1">
        <v>56.8</v>
      </c>
      <c r="C9" s="4">
        <v>0.109</v>
      </c>
      <c r="D9" s="4">
        <v>0.11600000000000001</v>
      </c>
      <c r="E9" s="3">
        <v>0.11899999999999999</v>
      </c>
      <c r="F9" s="2">
        <v>9.7000000000000003E-2</v>
      </c>
      <c r="G9" s="2">
        <v>9.9000000000000005E-2</v>
      </c>
      <c r="H9" s="4">
        <v>0.10199999999999999</v>
      </c>
      <c r="I9" s="2">
        <v>9.1999999999999998E-2</v>
      </c>
      <c r="J9" s="2">
        <v>9.6000000000000002E-2</v>
      </c>
      <c r="K9" s="2">
        <v>9.7000000000000003E-2</v>
      </c>
      <c r="L9" s="2">
        <v>9.2999999999999999E-2</v>
      </c>
      <c r="M9" s="2">
        <v>9.7000000000000003E-2</v>
      </c>
      <c r="N9" s="2">
        <v>9.8000000000000004E-2</v>
      </c>
      <c r="O9" s="2">
        <v>9.2999999999999999E-2</v>
      </c>
      <c r="P9" s="2">
        <v>9.5000000000000001E-2</v>
      </c>
      <c r="Q9" s="2">
        <v>9.6000000000000002E-2</v>
      </c>
    </row>
    <row r="10" spans="1:17" x14ac:dyDescent="0.2">
      <c r="B10" s="1">
        <v>55.8</v>
      </c>
      <c r="C10" s="4">
        <v>0.109</v>
      </c>
      <c r="D10" s="4">
        <v>0.11600000000000001</v>
      </c>
      <c r="E10" s="3">
        <v>0.11899999999999999</v>
      </c>
      <c r="F10" s="2">
        <v>9.7000000000000003E-2</v>
      </c>
      <c r="G10" s="2">
        <v>0.1</v>
      </c>
      <c r="H10" s="4">
        <v>0.10199999999999999</v>
      </c>
      <c r="I10" s="2">
        <v>9.1999999999999998E-2</v>
      </c>
      <c r="J10" s="2">
        <v>9.6000000000000002E-2</v>
      </c>
      <c r="K10" s="2">
        <v>9.7000000000000003E-2</v>
      </c>
      <c r="L10" s="2">
        <v>9.2999999999999999E-2</v>
      </c>
      <c r="M10" s="2">
        <v>9.7000000000000003E-2</v>
      </c>
      <c r="N10" s="2">
        <v>9.8000000000000004E-2</v>
      </c>
      <c r="O10" s="2">
        <v>9.2999999999999999E-2</v>
      </c>
      <c r="P10" s="2">
        <v>9.5000000000000001E-2</v>
      </c>
      <c r="Q10" s="2">
        <v>9.6000000000000002E-2</v>
      </c>
    </row>
    <row r="11" spans="1:17" x14ac:dyDescent="0.2">
      <c r="B11" s="1">
        <v>54.9</v>
      </c>
      <c r="C11" s="4">
        <v>0.11</v>
      </c>
      <c r="D11" s="4">
        <v>0.11600000000000001</v>
      </c>
      <c r="E11" s="3">
        <v>0.12</v>
      </c>
      <c r="F11" s="2">
        <v>9.7000000000000003E-2</v>
      </c>
      <c r="G11" s="2">
        <v>0.1</v>
      </c>
      <c r="H11" s="4">
        <v>0.10199999999999999</v>
      </c>
      <c r="I11" s="2">
        <v>9.1999999999999998E-2</v>
      </c>
      <c r="J11" s="2">
        <v>9.6000000000000002E-2</v>
      </c>
      <c r="K11" s="2">
        <v>9.7000000000000003E-2</v>
      </c>
      <c r="L11" s="2">
        <v>9.2999999999999999E-2</v>
      </c>
      <c r="M11" s="2">
        <v>9.7000000000000003E-2</v>
      </c>
      <c r="N11" s="2">
        <v>9.8000000000000004E-2</v>
      </c>
      <c r="O11" s="2">
        <v>9.2999999999999999E-2</v>
      </c>
      <c r="P11" s="2">
        <v>9.5000000000000001E-2</v>
      </c>
      <c r="Q11" s="2">
        <v>9.5000000000000001E-2</v>
      </c>
    </row>
    <row r="12" spans="1:17" x14ac:dyDescent="0.2">
      <c r="B12" s="1">
        <v>53.9</v>
      </c>
      <c r="C12" s="4">
        <v>0.11</v>
      </c>
      <c r="D12" s="4">
        <v>0.11700000000000001</v>
      </c>
      <c r="E12" s="3">
        <v>0.12</v>
      </c>
      <c r="F12" s="2">
        <v>9.7000000000000003E-2</v>
      </c>
      <c r="G12" s="2">
        <v>0.1</v>
      </c>
      <c r="H12" s="4">
        <v>0.10199999999999999</v>
      </c>
      <c r="I12" s="2">
        <v>9.1999999999999998E-2</v>
      </c>
      <c r="J12" s="2">
        <v>9.6000000000000002E-2</v>
      </c>
      <c r="K12" s="2">
        <v>9.7000000000000003E-2</v>
      </c>
      <c r="L12" s="2">
        <v>9.2999999999999999E-2</v>
      </c>
      <c r="M12" s="2">
        <v>9.7000000000000003E-2</v>
      </c>
      <c r="N12" s="2">
        <v>9.8000000000000004E-2</v>
      </c>
      <c r="O12" s="2">
        <v>9.2999999999999999E-2</v>
      </c>
      <c r="P12" s="2">
        <v>9.5000000000000001E-2</v>
      </c>
      <c r="Q12" s="2">
        <v>9.5000000000000001E-2</v>
      </c>
    </row>
    <row r="13" spans="1:17" x14ac:dyDescent="0.2">
      <c r="B13" s="1">
        <v>52.9</v>
      </c>
      <c r="C13" s="4">
        <v>0.11</v>
      </c>
      <c r="D13" s="4">
        <v>0.11799999999999999</v>
      </c>
      <c r="E13" s="3">
        <v>0.121</v>
      </c>
      <c r="F13" s="2">
        <v>9.7000000000000003E-2</v>
      </c>
      <c r="G13" s="2">
        <v>0.1</v>
      </c>
      <c r="H13" s="4">
        <v>0.10299999999999999</v>
      </c>
      <c r="I13" s="2">
        <v>9.1999999999999998E-2</v>
      </c>
      <c r="J13" s="2">
        <v>9.6000000000000002E-2</v>
      </c>
      <c r="K13" s="2">
        <v>9.8000000000000004E-2</v>
      </c>
      <c r="L13" s="2">
        <v>9.2999999999999999E-2</v>
      </c>
      <c r="M13" s="2">
        <v>9.7000000000000003E-2</v>
      </c>
      <c r="N13" s="2">
        <v>9.8000000000000004E-2</v>
      </c>
      <c r="O13" s="2">
        <v>9.2999999999999999E-2</v>
      </c>
      <c r="P13" s="2">
        <v>9.5000000000000001E-2</v>
      </c>
      <c r="Q13" s="2">
        <v>9.5000000000000001E-2</v>
      </c>
    </row>
    <row r="14" spans="1:17" x14ac:dyDescent="0.2">
      <c r="B14" s="1">
        <v>51.9</v>
      </c>
      <c r="C14" s="4">
        <v>0.113</v>
      </c>
      <c r="D14" s="4">
        <v>0.11799999999999999</v>
      </c>
      <c r="E14" s="3">
        <v>0.122</v>
      </c>
      <c r="F14" s="2">
        <v>9.7000000000000003E-2</v>
      </c>
      <c r="G14" s="2">
        <v>0.1</v>
      </c>
      <c r="H14" s="4">
        <v>0.10299999999999999</v>
      </c>
      <c r="I14" s="2">
        <v>9.1999999999999998E-2</v>
      </c>
      <c r="J14" s="2">
        <v>9.6000000000000002E-2</v>
      </c>
      <c r="K14" s="2">
        <v>9.8000000000000004E-2</v>
      </c>
      <c r="L14" s="2">
        <v>9.2999999999999999E-2</v>
      </c>
      <c r="M14" s="2">
        <v>9.7000000000000003E-2</v>
      </c>
      <c r="N14" s="2">
        <v>9.8000000000000004E-2</v>
      </c>
      <c r="O14" s="2">
        <v>9.2999999999999999E-2</v>
      </c>
      <c r="P14" s="2">
        <v>9.5000000000000001E-2</v>
      </c>
      <c r="Q14" s="2">
        <v>9.5000000000000001E-2</v>
      </c>
    </row>
    <row r="15" spans="1:17" x14ac:dyDescent="0.2">
      <c r="B15" s="1">
        <v>50.9</v>
      </c>
      <c r="C15" s="4">
        <v>0.11600000000000001</v>
      </c>
      <c r="D15" s="4">
        <v>0.12</v>
      </c>
      <c r="E15" s="3">
        <v>0.123</v>
      </c>
      <c r="F15" s="2">
        <v>9.7000000000000003E-2</v>
      </c>
      <c r="G15" s="2">
        <v>0.10100000000000001</v>
      </c>
      <c r="H15" s="4">
        <v>0.10299999999999999</v>
      </c>
      <c r="I15" s="2">
        <v>9.1999999999999998E-2</v>
      </c>
      <c r="J15" s="2">
        <v>9.6000000000000002E-2</v>
      </c>
      <c r="K15" s="2">
        <v>9.8000000000000004E-2</v>
      </c>
      <c r="L15" s="2">
        <v>9.4E-2</v>
      </c>
      <c r="M15" s="2">
        <v>9.7000000000000003E-2</v>
      </c>
      <c r="N15" s="2">
        <v>9.8000000000000004E-2</v>
      </c>
      <c r="O15" s="2">
        <v>9.2999999999999999E-2</v>
      </c>
      <c r="P15" s="2">
        <v>9.5000000000000001E-2</v>
      </c>
      <c r="Q15" s="2">
        <v>9.6000000000000002E-2</v>
      </c>
    </row>
    <row r="16" spans="1:17" x14ac:dyDescent="0.2">
      <c r="B16" s="1">
        <v>49.9</v>
      </c>
      <c r="C16" s="4">
        <v>0.11799999999999999</v>
      </c>
      <c r="D16" s="3">
        <v>0.123</v>
      </c>
      <c r="E16" s="3">
        <v>0.125</v>
      </c>
      <c r="F16" s="2">
        <v>9.8000000000000004E-2</v>
      </c>
      <c r="G16" s="2">
        <v>0.10100000000000001</v>
      </c>
      <c r="H16" s="4">
        <v>0.104</v>
      </c>
      <c r="I16" s="2">
        <v>9.1999999999999998E-2</v>
      </c>
      <c r="J16" s="2">
        <v>9.7000000000000003E-2</v>
      </c>
      <c r="K16" s="2">
        <v>9.8000000000000004E-2</v>
      </c>
      <c r="L16" s="2">
        <v>9.4E-2</v>
      </c>
      <c r="M16" s="2">
        <v>9.7000000000000003E-2</v>
      </c>
      <c r="N16" s="2">
        <v>9.8000000000000004E-2</v>
      </c>
      <c r="O16" s="2">
        <v>9.2999999999999999E-2</v>
      </c>
      <c r="P16" s="2">
        <v>9.5000000000000001E-2</v>
      </c>
      <c r="Q16" s="2">
        <v>9.5000000000000001E-2</v>
      </c>
    </row>
    <row r="17" spans="2:17" x14ac:dyDescent="0.2">
      <c r="B17" s="1">
        <v>48.9</v>
      </c>
      <c r="C17" s="3">
        <v>0.12</v>
      </c>
      <c r="D17" s="3">
        <v>0.127</v>
      </c>
      <c r="E17" s="3">
        <v>0.129</v>
      </c>
      <c r="F17" s="2">
        <v>9.8000000000000004E-2</v>
      </c>
      <c r="G17" s="2">
        <v>0.10199999999999999</v>
      </c>
      <c r="H17" s="4">
        <v>0.104</v>
      </c>
      <c r="I17" s="2">
        <v>9.1999999999999998E-2</v>
      </c>
      <c r="J17" s="2">
        <v>9.7000000000000003E-2</v>
      </c>
      <c r="K17" s="2">
        <v>9.8000000000000004E-2</v>
      </c>
      <c r="L17" s="2">
        <v>9.2999999999999999E-2</v>
      </c>
      <c r="M17" s="2">
        <v>9.7000000000000003E-2</v>
      </c>
      <c r="N17" s="2">
        <v>9.8000000000000004E-2</v>
      </c>
      <c r="O17" s="2">
        <v>9.2999999999999999E-2</v>
      </c>
      <c r="P17" s="2">
        <v>9.5000000000000001E-2</v>
      </c>
      <c r="Q17" s="2">
        <v>9.5000000000000001E-2</v>
      </c>
    </row>
    <row r="18" spans="2:17" x14ac:dyDescent="0.2">
      <c r="B18" s="1">
        <v>47.9</v>
      </c>
      <c r="C18" s="3">
        <v>0.122</v>
      </c>
      <c r="D18" s="3">
        <v>0.13200000000000001</v>
      </c>
      <c r="E18" s="3">
        <v>0.13400000000000001</v>
      </c>
      <c r="F18" s="2">
        <v>0.1</v>
      </c>
      <c r="G18" s="2">
        <v>0.10299999999999999</v>
      </c>
      <c r="H18" s="4">
        <v>0.106</v>
      </c>
      <c r="I18" s="2">
        <v>9.2999999999999999E-2</v>
      </c>
      <c r="J18" s="2">
        <v>9.7000000000000003E-2</v>
      </c>
      <c r="K18" s="2">
        <v>9.9000000000000005E-2</v>
      </c>
      <c r="L18" s="2">
        <v>9.4E-2</v>
      </c>
      <c r="M18" s="2">
        <v>9.7000000000000003E-2</v>
      </c>
      <c r="N18" s="2">
        <v>9.9000000000000005E-2</v>
      </c>
      <c r="O18" s="2">
        <v>9.2999999999999999E-2</v>
      </c>
      <c r="P18" s="2">
        <v>9.5000000000000001E-2</v>
      </c>
      <c r="Q18" s="2">
        <v>9.6000000000000002E-2</v>
      </c>
    </row>
    <row r="19" spans="2:17" x14ac:dyDescent="0.2">
      <c r="B19" s="1">
        <v>47</v>
      </c>
      <c r="C19" s="3">
        <v>0.123</v>
      </c>
      <c r="D19" s="3">
        <v>0.13900000000000001</v>
      </c>
      <c r="E19" s="3">
        <v>0.14099999999999999</v>
      </c>
      <c r="F19" s="2">
        <v>0.10299999999999999</v>
      </c>
      <c r="G19" s="4">
        <v>0.107</v>
      </c>
      <c r="H19" s="4">
        <v>0.109</v>
      </c>
      <c r="I19" s="2">
        <v>9.2999999999999999E-2</v>
      </c>
      <c r="J19" s="2">
        <v>9.7000000000000003E-2</v>
      </c>
      <c r="K19" s="2">
        <v>9.9000000000000005E-2</v>
      </c>
      <c r="L19" s="2">
        <v>9.4E-2</v>
      </c>
      <c r="M19" s="2">
        <v>9.7000000000000003E-2</v>
      </c>
      <c r="N19" s="2">
        <v>9.9000000000000005E-2</v>
      </c>
      <c r="O19" s="2">
        <v>9.4E-2</v>
      </c>
      <c r="P19" s="2">
        <v>9.5000000000000001E-2</v>
      </c>
      <c r="Q19" s="2">
        <v>9.6000000000000002E-2</v>
      </c>
    </row>
    <row r="20" spans="2:17" x14ac:dyDescent="0.2">
      <c r="B20" s="1">
        <v>45.9</v>
      </c>
      <c r="C20" s="3">
        <v>0.125</v>
      </c>
      <c r="D20" s="3">
        <v>0.14699999999999999</v>
      </c>
      <c r="E20" s="8">
        <v>0.14899999999999999</v>
      </c>
      <c r="F20" s="4">
        <v>0.108</v>
      </c>
      <c r="G20" s="4">
        <v>0.113</v>
      </c>
      <c r="H20" s="4">
        <v>0.115</v>
      </c>
      <c r="I20" s="2">
        <v>9.4E-2</v>
      </c>
      <c r="J20" s="2">
        <v>9.8000000000000004E-2</v>
      </c>
      <c r="K20" s="2">
        <v>0.1</v>
      </c>
      <c r="L20" s="2">
        <v>9.4E-2</v>
      </c>
      <c r="M20" s="2">
        <v>9.8000000000000004E-2</v>
      </c>
      <c r="N20" s="2">
        <v>9.9000000000000005E-2</v>
      </c>
      <c r="O20" s="2">
        <v>9.2999999999999999E-2</v>
      </c>
      <c r="P20" s="2">
        <v>9.6000000000000002E-2</v>
      </c>
      <c r="Q20" s="2">
        <v>9.6000000000000002E-2</v>
      </c>
    </row>
    <row r="21" spans="2:17" x14ac:dyDescent="0.2">
      <c r="B21" s="1">
        <v>44.9</v>
      </c>
      <c r="C21" s="3">
        <v>0.126</v>
      </c>
      <c r="D21" s="8">
        <v>0.157</v>
      </c>
      <c r="E21" s="8">
        <v>0.159</v>
      </c>
      <c r="F21" s="4">
        <v>0.115</v>
      </c>
      <c r="G21" s="4">
        <v>0.121</v>
      </c>
      <c r="H21" s="4">
        <v>0.123</v>
      </c>
      <c r="I21" s="2">
        <v>9.6000000000000002E-2</v>
      </c>
      <c r="J21" s="2">
        <v>0.10100000000000001</v>
      </c>
      <c r="K21" s="2">
        <v>0.10199999999999999</v>
      </c>
      <c r="L21" s="2">
        <v>9.5000000000000001E-2</v>
      </c>
      <c r="M21" s="2">
        <v>9.9000000000000005E-2</v>
      </c>
      <c r="N21" s="2">
        <v>0.10100000000000001</v>
      </c>
      <c r="O21" s="2">
        <v>9.4E-2</v>
      </c>
      <c r="P21" s="2">
        <v>9.6000000000000002E-2</v>
      </c>
      <c r="Q21" s="2">
        <v>9.7000000000000003E-2</v>
      </c>
    </row>
    <row r="22" spans="2:17" x14ac:dyDescent="0.2">
      <c r="B22" s="1">
        <v>44</v>
      </c>
      <c r="C22" s="3">
        <v>0.128</v>
      </c>
      <c r="D22" s="8">
        <v>0.16800000000000001</v>
      </c>
      <c r="E22" s="8">
        <v>0.17</v>
      </c>
      <c r="F22" s="4">
        <v>0.124</v>
      </c>
      <c r="G22" s="4">
        <v>0.13100000000000001</v>
      </c>
      <c r="H22" s="3">
        <v>0.13200000000000001</v>
      </c>
      <c r="I22" s="2">
        <v>0.10100000000000001</v>
      </c>
      <c r="J22" s="2">
        <v>0.105</v>
      </c>
      <c r="K22" s="2">
        <v>0.107</v>
      </c>
      <c r="L22" s="2">
        <v>9.8000000000000004E-2</v>
      </c>
      <c r="M22" s="2">
        <v>0.10199999999999999</v>
      </c>
      <c r="N22" s="2">
        <v>0.10299999999999999</v>
      </c>
      <c r="O22" s="2">
        <v>9.5000000000000001E-2</v>
      </c>
      <c r="P22" s="2">
        <v>9.7000000000000003E-2</v>
      </c>
      <c r="Q22" s="2">
        <v>9.8000000000000004E-2</v>
      </c>
    </row>
    <row r="23" spans="2:17" x14ac:dyDescent="0.2">
      <c r="B23" s="1">
        <v>43</v>
      </c>
      <c r="C23" s="3">
        <v>0.13200000000000001</v>
      </c>
      <c r="D23" s="8">
        <v>0.182</v>
      </c>
      <c r="E23" s="5">
        <v>0.185</v>
      </c>
      <c r="F23" s="4">
        <v>0.13300000000000001</v>
      </c>
      <c r="G23" s="3">
        <v>0.14099999999999999</v>
      </c>
      <c r="H23" s="3">
        <v>0.14299999999999999</v>
      </c>
      <c r="I23" s="2">
        <v>0.108</v>
      </c>
      <c r="J23" s="4">
        <v>0.114</v>
      </c>
      <c r="K23" s="4">
        <v>0.115</v>
      </c>
      <c r="L23" s="2">
        <v>0.10199999999999999</v>
      </c>
      <c r="M23" s="2">
        <v>0.107</v>
      </c>
      <c r="N23" s="4">
        <v>0.109</v>
      </c>
      <c r="O23" s="2">
        <v>9.7000000000000003E-2</v>
      </c>
      <c r="P23" s="2">
        <v>0.1</v>
      </c>
      <c r="Q23" s="2">
        <v>0.10100000000000001</v>
      </c>
    </row>
    <row r="24" spans="2:17" x14ac:dyDescent="0.2">
      <c r="B24" s="1">
        <v>42</v>
      </c>
      <c r="C24" s="3">
        <v>0.13700000000000001</v>
      </c>
      <c r="D24" s="5">
        <v>0.20200000000000001</v>
      </c>
      <c r="E24" s="5">
        <v>0.20499999999999999</v>
      </c>
      <c r="F24" s="3">
        <v>0.14099999999999999</v>
      </c>
      <c r="G24" s="3">
        <v>0.152</v>
      </c>
      <c r="H24" s="3">
        <v>0.154</v>
      </c>
      <c r="I24" s="4">
        <v>0.11700000000000001</v>
      </c>
      <c r="J24" s="4">
        <v>0.124</v>
      </c>
      <c r="K24" s="4">
        <v>0.126</v>
      </c>
      <c r="L24" s="2">
        <v>0.11</v>
      </c>
      <c r="M24" s="4">
        <v>0.115</v>
      </c>
      <c r="N24" s="4">
        <v>0.11700000000000001</v>
      </c>
      <c r="O24" s="2">
        <v>0.10100000000000001</v>
      </c>
      <c r="P24" s="2">
        <v>0.104</v>
      </c>
      <c r="Q24" s="2">
        <v>0.107</v>
      </c>
    </row>
    <row r="25" spans="2:17" x14ac:dyDescent="0.2">
      <c r="B25" s="1">
        <v>41</v>
      </c>
      <c r="C25" s="3">
        <v>0.14199999999999999</v>
      </c>
      <c r="D25" s="5">
        <v>0.22500000000000001</v>
      </c>
      <c r="E25" s="6">
        <v>0.23</v>
      </c>
      <c r="F25" s="3">
        <v>0.151</v>
      </c>
      <c r="G25" s="3">
        <v>0.16300000000000001</v>
      </c>
      <c r="H25" s="3">
        <v>0.16600000000000001</v>
      </c>
      <c r="I25" s="4">
        <v>0.127</v>
      </c>
      <c r="J25" s="4">
        <v>0.13500000000000001</v>
      </c>
      <c r="K25" s="4">
        <v>0.13700000000000001</v>
      </c>
      <c r="L25" s="4">
        <v>0.11799999999999999</v>
      </c>
      <c r="M25" s="4">
        <v>0.126</v>
      </c>
      <c r="N25" s="4">
        <v>0.128</v>
      </c>
      <c r="O25" s="2">
        <v>0.106</v>
      </c>
      <c r="P25" s="2">
        <v>0.111</v>
      </c>
      <c r="Q25" s="4">
        <v>0.114</v>
      </c>
    </row>
    <row r="26" spans="2:17" x14ac:dyDescent="0.2">
      <c r="B26" s="1">
        <v>40</v>
      </c>
      <c r="C26" s="8">
        <v>0.14899999999999999</v>
      </c>
      <c r="D26" s="6">
        <v>0.248</v>
      </c>
      <c r="E26" s="6">
        <v>0.254</v>
      </c>
      <c r="F26" s="3">
        <v>0.16200000000000001</v>
      </c>
      <c r="G26" s="8">
        <v>0.17599999999999999</v>
      </c>
      <c r="H26" s="8">
        <v>0.17899999999999999</v>
      </c>
      <c r="I26" s="4">
        <v>0.13700000000000001</v>
      </c>
      <c r="J26" s="3">
        <v>0.14699999999999999</v>
      </c>
      <c r="K26" s="3">
        <v>0.15</v>
      </c>
      <c r="L26" s="4">
        <v>0.128</v>
      </c>
      <c r="M26" s="4">
        <v>0.13700000000000001</v>
      </c>
      <c r="N26" s="4">
        <v>0.14099999999999999</v>
      </c>
      <c r="O26" s="2">
        <v>0.113</v>
      </c>
      <c r="P26" s="4">
        <v>0.12</v>
      </c>
      <c r="Q26" s="4">
        <v>0.123</v>
      </c>
    </row>
    <row r="27" spans="2:17" x14ac:dyDescent="0.2">
      <c r="B27" s="1">
        <v>39</v>
      </c>
      <c r="C27" s="8">
        <v>0.156</v>
      </c>
      <c r="D27" s="6">
        <v>0.26700000000000002</v>
      </c>
      <c r="E27" s="6">
        <v>0.27400000000000002</v>
      </c>
      <c r="F27" s="3">
        <v>0.17599999999999999</v>
      </c>
      <c r="G27" s="8">
        <v>0.193</v>
      </c>
      <c r="H27" s="8">
        <v>0.19600000000000001</v>
      </c>
      <c r="I27" s="4">
        <v>0.14699999999999999</v>
      </c>
      <c r="J27" s="3">
        <v>0.16</v>
      </c>
      <c r="K27" s="3">
        <v>0.16200000000000001</v>
      </c>
      <c r="L27" s="4">
        <v>0.13900000000000001</v>
      </c>
      <c r="M27" s="4">
        <v>0.14899999999999999</v>
      </c>
      <c r="N27" s="3">
        <v>0.154</v>
      </c>
      <c r="O27" s="4">
        <v>0.12</v>
      </c>
      <c r="P27" s="4">
        <v>0.129</v>
      </c>
      <c r="Q27" s="4">
        <v>0.13300000000000001</v>
      </c>
    </row>
    <row r="28" spans="2:17" x14ac:dyDescent="0.2">
      <c r="B28" s="1">
        <v>38</v>
      </c>
      <c r="C28" s="8">
        <v>0.16500000000000001</v>
      </c>
      <c r="D28" s="6">
        <v>0.28000000000000003</v>
      </c>
      <c r="E28" s="6">
        <v>0.28799999999999998</v>
      </c>
      <c r="F28" s="8">
        <v>0.193</v>
      </c>
      <c r="G28" s="8">
        <v>0.21299999999999999</v>
      </c>
      <c r="H28" s="8">
        <v>0.217</v>
      </c>
      <c r="I28" s="3">
        <v>0.159</v>
      </c>
      <c r="J28" s="3">
        <v>0.17299999999999999</v>
      </c>
      <c r="K28" s="3">
        <v>0.17599999999999999</v>
      </c>
      <c r="L28" s="4">
        <v>0.15</v>
      </c>
      <c r="M28" s="3">
        <v>0.16200000000000001</v>
      </c>
      <c r="N28" s="3">
        <v>0.16700000000000001</v>
      </c>
      <c r="O28" s="4">
        <v>0.128</v>
      </c>
      <c r="P28" s="4">
        <v>0.13900000000000001</v>
      </c>
      <c r="Q28" s="4">
        <v>0.14299999999999999</v>
      </c>
    </row>
    <row r="29" spans="2:17" x14ac:dyDescent="0.2">
      <c r="B29" s="1">
        <v>37</v>
      </c>
      <c r="C29" s="8">
        <v>0.17699999999999999</v>
      </c>
      <c r="D29" s="6">
        <v>0.28999999999999998</v>
      </c>
      <c r="E29" s="6">
        <v>0.29899999999999999</v>
      </c>
      <c r="F29" s="8">
        <v>0.21299999999999999</v>
      </c>
      <c r="G29" s="5">
        <v>0.23799999999999999</v>
      </c>
      <c r="H29" s="5">
        <v>0.24199999999999999</v>
      </c>
      <c r="I29" s="3">
        <v>0.17199999999999999</v>
      </c>
      <c r="J29" s="3">
        <v>0.189</v>
      </c>
      <c r="K29" s="3">
        <v>0.192</v>
      </c>
      <c r="L29" s="3">
        <v>0.16200000000000001</v>
      </c>
      <c r="M29" s="3">
        <v>0.17599999999999999</v>
      </c>
      <c r="N29" s="3">
        <v>0.183</v>
      </c>
      <c r="O29" s="4">
        <v>0.13700000000000001</v>
      </c>
      <c r="P29" s="4">
        <v>0.15</v>
      </c>
      <c r="Q29" s="4">
        <v>0.155</v>
      </c>
    </row>
    <row r="30" spans="2:17" x14ac:dyDescent="0.2">
      <c r="B30" s="1">
        <v>36.1</v>
      </c>
      <c r="C30" s="5">
        <v>0.193</v>
      </c>
      <c r="D30" s="6">
        <v>0.29799999999999999</v>
      </c>
      <c r="E30" s="6">
        <v>0.307</v>
      </c>
      <c r="F30" s="8">
        <v>0.23400000000000001</v>
      </c>
      <c r="G30" s="5">
        <v>0.26300000000000001</v>
      </c>
      <c r="H30" s="5">
        <v>0.26800000000000002</v>
      </c>
      <c r="I30" s="3">
        <v>0.189</v>
      </c>
      <c r="J30" s="8">
        <v>0.20699999999999999</v>
      </c>
      <c r="K30" s="8">
        <v>0.21199999999999999</v>
      </c>
      <c r="L30" s="3">
        <v>0.17499999999999999</v>
      </c>
      <c r="M30" s="3">
        <v>0.193</v>
      </c>
      <c r="N30" s="3">
        <v>0.2</v>
      </c>
      <c r="O30" s="4">
        <v>0.14599999999999999</v>
      </c>
      <c r="P30" s="3">
        <v>0.16200000000000001</v>
      </c>
      <c r="Q30" s="3">
        <v>0.16700000000000001</v>
      </c>
    </row>
    <row r="31" spans="2:17" x14ac:dyDescent="0.2">
      <c r="B31" s="1">
        <v>35.1</v>
      </c>
      <c r="C31" s="5">
        <v>0.21199999999999999</v>
      </c>
      <c r="D31" s="6">
        <v>0.30299999999999999</v>
      </c>
      <c r="E31" s="6">
        <v>0.313</v>
      </c>
      <c r="F31" s="5">
        <v>0.251</v>
      </c>
      <c r="G31" s="5">
        <v>0.28399999999999997</v>
      </c>
      <c r="H31" s="6">
        <v>0.29099999999999998</v>
      </c>
      <c r="I31" s="8">
        <v>0.20899999999999999</v>
      </c>
      <c r="J31" s="8">
        <v>0.23100000000000001</v>
      </c>
      <c r="K31" s="8">
        <v>0.23499999999999999</v>
      </c>
      <c r="L31" s="3">
        <v>0.192</v>
      </c>
      <c r="M31" s="8">
        <v>0.21199999999999999</v>
      </c>
      <c r="N31" s="8">
        <v>0.221</v>
      </c>
      <c r="O31" s="4">
        <v>0.158</v>
      </c>
      <c r="P31" s="3">
        <v>0.17599999999999999</v>
      </c>
      <c r="Q31" s="3">
        <v>0.182</v>
      </c>
    </row>
    <row r="32" spans="2:17" x14ac:dyDescent="0.2">
      <c r="B32" s="1">
        <v>34.1</v>
      </c>
      <c r="C32" s="5">
        <v>0.23</v>
      </c>
      <c r="D32" s="6">
        <v>0.308</v>
      </c>
      <c r="E32" s="6">
        <v>0.318</v>
      </c>
      <c r="F32" s="5">
        <v>0.26400000000000001</v>
      </c>
      <c r="G32" s="6">
        <v>0.30099999999999999</v>
      </c>
      <c r="H32" s="6">
        <v>0.308</v>
      </c>
      <c r="I32" s="8">
        <v>0.23</v>
      </c>
      <c r="J32" s="5">
        <v>0.25600000000000001</v>
      </c>
      <c r="K32" s="5">
        <v>0.26200000000000001</v>
      </c>
      <c r="L32" s="8">
        <v>0.21199999999999999</v>
      </c>
      <c r="M32" s="8">
        <v>0.23599999999999999</v>
      </c>
      <c r="N32" s="8">
        <v>0.246</v>
      </c>
      <c r="O32" s="3">
        <v>0.17100000000000001</v>
      </c>
      <c r="P32" s="3">
        <v>0.193</v>
      </c>
      <c r="Q32" s="3">
        <v>0.19900000000000001</v>
      </c>
    </row>
    <row r="33" spans="1:17" x14ac:dyDescent="0.2">
      <c r="B33" s="1">
        <v>33.1</v>
      </c>
      <c r="C33" s="5">
        <v>0.24299999999999999</v>
      </c>
      <c r="D33" s="6">
        <v>0.311</v>
      </c>
      <c r="E33" s="6">
        <v>0.32200000000000001</v>
      </c>
      <c r="F33" s="5">
        <v>0.27400000000000002</v>
      </c>
      <c r="G33" s="6">
        <v>0.314</v>
      </c>
      <c r="H33" s="6">
        <v>0.32200000000000001</v>
      </c>
      <c r="I33" s="8">
        <v>0.25</v>
      </c>
      <c r="J33" s="5">
        <v>0.28000000000000003</v>
      </c>
      <c r="K33" s="5">
        <v>0.28699999999999998</v>
      </c>
      <c r="L33" s="8">
        <v>0.23300000000000001</v>
      </c>
      <c r="M33" s="5">
        <v>0.26100000000000001</v>
      </c>
      <c r="N33" s="5">
        <v>0.27300000000000002</v>
      </c>
      <c r="O33" s="3">
        <v>0.185</v>
      </c>
      <c r="P33" s="8">
        <v>0.21099999999999999</v>
      </c>
      <c r="Q33" s="8">
        <v>0.218</v>
      </c>
    </row>
    <row r="34" spans="1:17" x14ac:dyDescent="0.2">
      <c r="B34" s="1">
        <v>32.1</v>
      </c>
      <c r="C34" s="5">
        <v>0.253</v>
      </c>
      <c r="D34" s="6">
        <v>0.314</v>
      </c>
      <c r="E34" s="6">
        <v>0.32500000000000001</v>
      </c>
      <c r="F34" s="5">
        <v>0.28199999999999997</v>
      </c>
      <c r="G34" s="6">
        <v>0.32300000000000001</v>
      </c>
      <c r="H34" s="6">
        <v>0.33200000000000002</v>
      </c>
      <c r="I34" s="5">
        <v>0.26600000000000001</v>
      </c>
      <c r="J34" s="6">
        <v>0.3</v>
      </c>
      <c r="K34" s="6">
        <v>0.308</v>
      </c>
      <c r="L34" s="8">
        <v>0.252</v>
      </c>
      <c r="M34" s="5">
        <v>0.28299999999999997</v>
      </c>
      <c r="N34" s="6">
        <v>0.29699999999999999</v>
      </c>
      <c r="O34" s="3">
        <v>0.19900000000000001</v>
      </c>
      <c r="P34" s="8">
        <v>0.22900000000000001</v>
      </c>
      <c r="Q34" s="8">
        <v>0.23499999999999999</v>
      </c>
    </row>
    <row r="35" spans="1:17" x14ac:dyDescent="0.2">
      <c r="B35" s="1">
        <v>31.2</v>
      </c>
      <c r="C35" s="5">
        <v>0.26</v>
      </c>
      <c r="D35" s="6">
        <v>0.316</v>
      </c>
      <c r="E35" s="6">
        <v>0.32700000000000001</v>
      </c>
      <c r="F35" s="5">
        <v>0.28799999999999998</v>
      </c>
      <c r="G35" s="6">
        <v>0.33100000000000002</v>
      </c>
      <c r="H35" s="7">
        <v>0.34</v>
      </c>
      <c r="I35" s="5">
        <v>0.27900000000000003</v>
      </c>
      <c r="J35" s="6">
        <v>0.316</v>
      </c>
      <c r="K35" s="6">
        <v>0.32500000000000001</v>
      </c>
      <c r="L35" s="5">
        <v>0.26700000000000002</v>
      </c>
      <c r="M35" s="6">
        <v>0.30199999999999999</v>
      </c>
      <c r="N35" s="6">
        <v>0.317</v>
      </c>
      <c r="O35" s="3">
        <v>0.21099999999999999</v>
      </c>
      <c r="P35" s="8">
        <v>0.24399999999999999</v>
      </c>
      <c r="Q35" s="8">
        <v>0.25</v>
      </c>
    </row>
    <row r="36" spans="1:17" x14ac:dyDescent="0.2">
      <c r="B36" s="1">
        <v>30.2</v>
      </c>
      <c r="C36" s="5">
        <v>0.26500000000000001</v>
      </c>
      <c r="D36" s="6">
        <v>0.318</v>
      </c>
      <c r="E36" s="6">
        <v>0.33</v>
      </c>
      <c r="F36" s="5">
        <v>0.29299999999999998</v>
      </c>
      <c r="G36" s="6">
        <v>0.33700000000000002</v>
      </c>
      <c r="H36" s="7">
        <v>0.34599999999999997</v>
      </c>
      <c r="I36" s="5">
        <v>0.28899999999999998</v>
      </c>
      <c r="J36" s="6">
        <v>0.32800000000000001</v>
      </c>
      <c r="K36" s="6">
        <v>0.33700000000000002</v>
      </c>
      <c r="L36" s="5">
        <v>0.27900000000000003</v>
      </c>
      <c r="M36" s="6">
        <v>0.316</v>
      </c>
      <c r="N36" s="6">
        <v>0.33300000000000002</v>
      </c>
      <c r="O36" s="8">
        <v>0.221</v>
      </c>
      <c r="P36" s="5">
        <v>0.25700000000000001</v>
      </c>
      <c r="Q36" s="5">
        <v>0.26200000000000001</v>
      </c>
    </row>
    <row r="37" spans="1:17" x14ac:dyDescent="0.2">
      <c r="B37" s="1">
        <v>29.2</v>
      </c>
      <c r="C37" s="5">
        <v>0.26800000000000002</v>
      </c>
      <c r="D37" s="6">
        <v>0.32</v>
      </c>
      <c r="E37" s="6">
        <v>0.33100000000000002</v>
      </c>
      <c r="F37" s="5">
        <v>0.29599999999999999</v>
      </c>
      <c r="G37" s="6">
        <v>0.34100000000000003</v>
      </c>
      <c r="H37" s="7">
        <v>0.35099999999999998</v>
      </c>
      <c r="I37" s="5">
        <v>0.29699999999999999</v>
      </c>
      <c r="J37" s="6">
        <v>0.33800000000000002</v>
      </c>
      <c r="K37" s="7">
        <v>0.34699999999999998</v>
      </c>
      <c r="L37" s="5">
        <v>0.28799999999999998</v>
      </c>
      <c r="M37" s="6">
        <v>0.32700000000000001</v>
      </c>
      <c r="N37" s="7">
        <v>0.34499999999999997</v>
      </c>
      <c r="O37" s="8">
        <v>0.22800000000000001</v>
      </c>
      <c r="P37" s="5">
        <v>0.26700000000000002</v>
      </c>
      <c r="Q37" s="5">
        <v>0.27100000000000002</v>
      </c>
    </row>
    <row r="38" spans="1:17" x14ac:dyDescent="0.2">
      <c r="B38" s="1">
        <v>28.3</v>
      </c>
      <c r="C38" s="5">
        <v>0.27</v>
      </c>
      <c r="D38" s="6">
        <v>0.32100000000000001</v>
      </c>
      <c r="E38" s="6">
        <v>0.33300000000000002</v>
      </c>
      <c r="F38" s="5">
        <v>0.29899999999999999</v>
      </c>
      <c r="G38" s="7">
        <v>0.34499999999999997</v>
      </c>
      <c r="H38" s="7">
        <v>0.35499999999999998</v>
      </c>
      <c r="I38" s="6">
        <v>0.30299999999999999</v>
      </c>
      <c r="J38" s="7">
        <v>0.34499999999999997</v>
      </c>
      <c r="K38" s="7">
        <v>0.35499999999999998</v>
      </c>
      <c r="L38" s="5">
        <v>0.29499999999999998</v>
      </c>
      <c r="M38" s="6">
        <v>0.33600000000000002</v>
      </c>
      <c r="N38" s="7">
        <v>0.35499999999999998</v>
      </c>
      <c r="O38" s="8">
        <v>0.23400000000000001</v>
      </c>
      <c r="P38" s="5">
        <v>0.27400000000000002</v>
      </c>
      <c r="Q38" s="5">
        <v>0.27900000000000003</v>
      </c>
    </row>
    <row r="39" spans="1:17" x14ac:dyDescent="0.2">
      <c r="B39" s="1">
        <v>27.5</v>
      </c>
      <c r="C39" s="5">
        <v>0.27200000000000002</v>
      </c>
      <c r="D39" s="6">
        <v>0.32300000000000001</v>
      </c>
      <c r="E39" s="6">
        <v>0.33400000000000002</v>
      </c>
      <c r="F39" s="5">
        <v>0.30199999999999999</v>
      </c>
      <c r="G39" s="7">
        <v>0.34799999999999998</v>
      </c>
      <c r="H39" s="7">
        <v>0.35799999999999998</v>
      </c>
      <c r="I39" s="6">
        <v>0.308</v>
      </c>
      <c r="J39" s="7">
        <v>0.35099999999999998</v>
      </c>
      <c r="K39" s="7">
        <v>0.36099999999999999</v>
      </c>
      <c r="L39" s="5">
        <v>0.30099999999999999</v>
      </c>
      <c r="M39" s="6">
        <v>0.34300000000000003</v>
      </c>
      <c r="N39" s="7">
        <v>0.36299999999999999</v>
      </c>
      <c r="O39" s="8">
        <v>0.23899999999999999</v>
      </c>
      <c r="P39" s="5">
        <v>0.28100000000000003</v>
      </c>
      <c r="Q39" s="5">
        <v>0.28399999999999997</v>
      </c>
    </row>
    <row r="40" spans="1:17" x14ac:dyDescent="0.2">
      <c r="B40" s="1">
        <v>26.7</v>
      </c>
      <c r="C40" s="5">
        <v>0.27400000000000002</v>
      </c>
      <c r="D40" s="6">
        <v>0.32400000000000001</v>
      </c>
      <c r="E40" s="6">
        <v>0.33500000000000002</v>
      </c>
      <c r="F40" s="6">
        <v>0.30399999999999999</v>
      </c>
      <c r="G40" s="7">
        <v>0.35099999999999998</v>
      </c>
      <c r="H40" s="7">
        <v>0.36099999999999999</v>
      </c>
      <c r="I40" s="6">
        <v>0.312</v>
      </c>
      <c r="J40" s="7">
        <v>0.35499999999999998</v>
      </c>
      <c r="K40" s="7">
        <v>0.36599999999999999</v>
      </c>
      <c r="L40" s="6">
        <v>0.30499999999999999</v>
      </c>
      <c r="M40" s="7">
        <v>0.34899999999999998</v>
      </c>
      <c r="N40" s="7">
        <v>0.36899999999999999</v>
      </c>
      <c r="O40" s="8">
        <v>0.24199999999999999</v>
      </c>
      <c r="P40" s="5">
        <v>0.28499999999999998</v>
      </c>
      <c r="Q40" s="5">
        <v>0.28899999999999998</v>
      </c>
    </row>
    <row r="41" spans="1:17" x14ac:dyDescent="0.2">
      <c r="B41" s="1">
        <v>25.9</v>
      </c>
      <c r="C41" s="5">
        <v>0.27600000000000002</v>
      </c>
      <c r="D41" s="6">
        <v>0.32500000000000001</v>
      </c>
      <c r="E41" s="6">
        <v>0.33600000000000002</v>
      </c>
      <c r="F41" s="6">
        <v>0.30599999999999999</v>
      </c>
      <c r="G41" s="7">
        <v>0.35299999999999998</v>
      </c>
      <c r="H41" s="7">
        <v>0.36299999999999999</v>
      </c>
      <c r="I41" s="6">
        <v>0.315</v>
      </c>
      <c r="J41" s="7">
        <v>0.35899999999999999</v>
      </c>
      <c r="K41" s="7">
        <v>0.37</v>
      </c>
      <c r="L41" s="6">
        <v>0.309</v>
      </c>
      <c r="M41" s="7">
        <v>0.35299999999999998</v>
      </c>
      <c r="N41" s="7">
        <v>0.374</v>
      </c>
      <c r="O41" s="8">
        <v>0.245</v>
      </c>
      <c r="P41" s="5">
        <v>0.28899999999999998</v>
      </c>
      <c r="Q41" s="5">
        <v>0.29299999999999998</v>
      </c>
    </row>
    <row r="42" spans="1:17" x14ac:dyDescent="0.2">
      <c r="B42" s="1">
        <v>25.2</v>
      </c>
      <c r="C42" s="5">
        <v>0.27700000000000002</v>
      </c>
      <c r="D42" s="6">
        <v>0.32500000000000001</v>
      </c>
      <c r="E42" s="6">
        <v>0.33700000000000002</v>
      </c>
      <c r="F42" s="6">
        <v>0.307</v>
      </c>
      <c r="G42" s="7">
        <v>0.35499999999999998</v>
      </c>
      <c r="H42" s="7">
        <v>0.36499999999999999</v>
      </c>
      <c r="I42" s="6">
        <v>0.318</v>
      </c>
      <c r="J42" s="7">
        <v>0.36299999999999999</v>
      </c>
      <c r="K42" s="7">
        <v>0.374</v>
      </c>
      <c r="L42" s="6">
        <v>0.312</v>
      </c>
      <c r="M42" s="7">
        <v>0.35699999999999998</v>
      </c>
      <c r="N42" s="7">
        <v>0.378</v>
      </c>
      <c r="O42" s="8">
        <v>0.248</v>
      </c>
      <c r="P42" s="5">
        <v>0.29299999999999998</v>
      </c>
      <c r="Q42" s="5">
        <v>0.29599999999999999</v>
      </c>
    </row>
    <row r="43" spans="1:17" x14ac:dyDescent="0.2">
      <c r="B43" s="1">
        <v>24.6</v>
      </c>
      <c r="C43" s="5">
        <v>0.27800000000000002</v>
      </c>
      <c r="D43" s="6">
        <v>0.32600000000000001</v>
      </c>
      <c r="E43" s="6">
        <v>0.33800000000000002</v>
      </c>
      <c r="F43" s="6">
        <v>0.308</v>
      </c>
      <c r="G43" s="7">
        <v>0.35599999999999998</v>
      </c>
      <c r="H43" s="7">
        <v>0.36699999999999999</v>
      </c>
      <c r="I43" s="6">
        <v>0.32</v>
      </c>
      <c r="J43" s="7">
        <v>0.36499999999999999</v>
      </c>
      <c r="K43" s="7">
        <v>0.377</v>
      </c>
      <c r="L43" s="6">
        <v>0.315</v>
      </c>
      <c r="M43" s="7">
        <v>0.36</v>
      </c>
      <c r="N43" s="7">
        <v>0.38100000000000001</v>
      </c>
      <c r="O43" s="8">
        <v>0.25</v>
      </c>
      <c r="P43" s="5">
        <v>0.29499999999999998</v>
      </c>
      <c r="Q43" s="5">
        <v>0.29899999999999999</v>
      </c>
    </row>
    <row r="44" spans="1:17" x14ac:dyDescent="0.2">
      <c r="B44" s="1">
        <v>24</v>
      </c>
      <c r="C44" s="5">
        <v>0.28000000000000003</v>
      </c>
      <c r="D44" s="6">
        <v>0.32700000000000001</v>
      </c>
      <c r="E44" s="6">
        <v>0.33800000000000002</v>
      </c>
      <c r="F44" s="6">
        <v>0.309</v>
      </c>
      <c r="G44" s="7">
        <v>0.35799999999999998</v>
      </c>
      <c r="H44" s="7">
        <v>0.36799999999999999</v>
      </c>
      <c r="I44" s="6">
        <v>0.32200000000000001</v>
      </c>
      <c r="J44" s="7">
        <v>0.36799999999999999</v>
      </c>
      <c r="K44" s="7">
        <v>0.379</v>
      </c>
      <c r="L44" s="6">
        <v>0.317</v>
      </c>
      <c r="M44" s="7">
        <v>0.36199999999999999</v>
      </c>
      <c r="N44" s="7">
        <v>0.38400000000000001</v>
      </c>
      <c r="O44" s="8">
        <v>0.251</v>
      </c>
      <c r="P44" s="5">
        <v>0.29699999999999999</v>
      </c>
      <c r="Q44" s="5">
        <v>0.30099999999999999</v>
      </c>
    </row>
    <row r="45" spans="1:17" x14ac:dyDescent="0.2">
      <c r="B45" s="1">
        <v>23.3</v>
      </c>
      <c r="C45" s="5">
        <v>0.28000000000000003</v>
      </c>
      <c r="D45" s="11">
        <v>0.32700000000000001</v>
      </c>
      <c r="E45" s="11">
        <v>0.33900000000000002</v>
      </c>
      <c r="F45" s="11">
        <v>0.31</v>
      </c>
      <c r="G45" s="12">
        <v>0.35899999999999999</v>
      </c>
      <c r="H45" s="12">
        <v>0.37</v>
      </c>
      <c r="I45" s="11">
        <v>0.32300000000000001</v>
      </c>
      <c r="J45" s="12">
        <v>0.37</v>
      </c>
      <c r="K45" s="12">
        <v>0.38100000000000001</v>
      </c>
      <c r="L45" s="11">
        <v>0.31900000000000001</v>
      </c>
      <c r="M45" s="12">
        <v>0.36399999999999999</v>
      </c>
      <c r="N45" s="12">
        <v>0.38700000000000001</v>
      </c>
      <c r="O45" s="13">
        <v>0.253</v>
      </c>
      <c r="P45" s="10">
        <v>0.29899999999999999</v>
      </c>
      <c r="Q45" s="10">
        <v>0.30199999999999999</v>
      </c>
    </row>
    <row r="48" spans="1:17" x14ac:dyDescent="0.2">
      <c r="A48" t="s">
        <v>2</v>
      </c>
      <c r="C48" s="15">
        <v>0.5</v>
      </c>
      <c r="D48" s="16"/>
      <c r="E48" s="17"/>
      <c r="F48" s="15">
        <v>0.25</v>
      </c>
      <c r="G48" s="16"/>
      <c r="H48" s="17"/>
      <c r="I48" s="15">
        <v>0.1</v>
      </c>
      <c r="J48" s="16"/>
      <c r="K48" s="17"/>
      <c r="L48" s="15">
        <v>0.05</v>
      </c>
      <c r="M48" s="16"/>
      <c r="N48" s="17"/>
      <c r="O48" s="15">
        <v>0</v>
      </c>
      <c r="P48" s="16"/>
      <c r="Q48" s="17"/>
    </row>
    <row r="49" spans="1:17" x14ac:dyDescent="0.2">
      <c r="B49" t="s">
        <v>0</v>
      </c>
      <c r="C49" s="18">
        <v>1</v>
      </c>
      <c r="D49" s="19">
        <v>2</v>
      </c>
      <c r="E49" s="20">
        <v>3</v>
      </c>
      <c r="F49" s="18">
        <v>1</v>
      </c>
      <c r="G49" s="19">
        <v>2</v>
      </c>
      <c r="H49" s="20">
        <v>3</v>
      </c>
      <c r="I49" s="18">
        <v>1</v>
      </c>
      <c r="J49" s="19">
        <v>2</v>
      </c>
      <c r="K49" s="20">
        <v>3</v>
      </c>
      <c r="L49" s="18">
        <v>1</v>
      </c>
      <c r="M49" s="19">
        <v>2</v>
      </c>
      <c r="N49" s="20">
        <v>3</v>
      </c>
      <c r="O49" s="18">
        <v>1</v>
      </c>
      <c r="P49" s="19">
        <v>2</v>
      </c>
      <c r="Q49" s="20">
        <v>3</v>
      </c>
    </row>
    <row r="50" spans="1:17" x14ac:dyDescent="0.2">
      <c r="B50" s="1">
        <v>59.6</v>
      </c>
      <c r="C50" s="27">
        <f>C6-$C$6</f>
        <v>0</v>
      </c>
      <c r="D50" s="27">
        <f>D6-$D$6</f>
        <v>0</v>
      </c>
      <c r="E50" s="27">
        <f>E6-$E$6</f>
        <v>0</v>
      </c>
      <c r="F50" s="27">
        <f>F6-$F$6</f>
        <v>0</v>
      </c>
      <c r="G50" s="27">
        <f>G6-$G$6</f>
        <v>0</v>
      </c>
      <c r="H50" s="27">
        <f>H6-$H$6</f>
        <v>0</v>
      </c>
      <c r="I50" s="27">
        <f>I6-$I$6</f>
        <v>0</v>
      </c>
      <c r="J50" s="27">
        <f>J6-$J$6</f>
        <v>0</v>
      </c>
      <c r="K50" s="27">
        <f>K6-$K$6</f>
        <v>0</v>
      </c>
      <c r="L50" s="27">
        <f>L6-$L$6</f>
        <v>0</v>
      </c>
      <c r="M50" s="27">
        <f>M6-$M$6</f>
        <v>0</v>
      </c>
      <c r="N50" s="27">
        <f>N6-$N$6</f>
        <v>0</v>
      </c>
      <c r="O50" s="27">
        <f>O6-$O$6</f>
        <v>0</v>
      </c>
      <c r="P50" s="27">
        <f>P6-$P$6</f>
        <v>0</v>
      </c>
      <c r="Q50" s="27">
        <f>Q6-$Q$6</f>
        <v>0</v>
      </c>
    </row>
    <row r="51" spans="1:17" x14ac:dyDescent="0.2">
      <c r="B51" s="1">
        <v>58.6</v>
      </c>
      <c r="C51" s="27">
        <f t="shared" ref="C51:C89" si="0">C7-$C$6</f>
        <v>0</v>
      </c>
      <c r="D51" s="27">
        <f t="shared" ref="D51:D89" si="1">D7-$D$6</f>
        <v>0</v>
      </c>
      <c r="E51" s="27">
        <f t="shared" ref="E51:E89" si="2">E7-$E$6</f>
        <v>0</v>
      </c>
      <c r="F51" s="27">
        <f t="shared" ref="F51:F89" si="3">F7-$F$6</f>
        <v>1.0000000000000009E-3</v>
      </c>
      <c r="G51" s="27">
        <f t="shared" ref="G51:G89" si="4">G7-$G$6</f>
        <v>0</v>
      </c>
      <c r="H51" s="27">
        <f t="shared" ref="H51:H89" si="5">H7-$H$6</f>
        <v>0</v>
      </c>
      <c r="I51" s="27">
        <f t="shared" ref="I51:I89" si="6">I7-$I$6</f>
        <v>0</v>
      </c>
      <c r="J51" s="27">
        <f t="shared" ref="J51:J89" si="7">J7-$J$6</f>
        <v>0</v>
      </c>
      <c r="K51" s="27">
        <f t="shared" ref="K51:K89" si="8">K7-$K$6</f>
        <v>0</v>
      </c>
      <c r="L51" s="27">
        <f t="shared" ref="L51:L89" si="9">L7-$L$6</f>
        <v>0</v>
      </c>
      <c r="M51" s="27">
        <f t="shared" ref="M51:M89" si="10">M7-$M$6</f>
        <v>0</v>
      </c>
      <c r="N51" s="27">
        <f t="shared" ref="N51:N89" si="11">N7-$N$6</f>
        <v>0</v>
      </c>
      <c r="O51" s="27">
        <f t="shared" ref="O51:O89" si="12">O7-$O$6</f>
        <v>0</v>
      </c>
      <c r="P51" s="27">
        <f t="shared" ref="P51:P89" si="13">P7-$P$6</f>
        <v>-1.0000000000000009E-3</v>
      </c>
      <c r="Q51" s="27">
        <f t="shared" ref="Q51:Q89" si="14">Q7-$Q$6</f>
        <v>0</v>
      </c>
    </row>
    <row r="52" spans="1:17" x14ac:dyDescent="0.2">
      <c r="B52" s="1">
        <v>57.7</v>
      </c>
      <c r="C52" s="27">
        <f t="shared" si="0"/>
        <v>0</v>
      </c>
      <c r="D52" s="27">
        <f t="shared" si="1"/>
        <v>0</v>
      </c>
      <c r="E52" s="27">
        <f t="shared" si="2"/>
        <v>1.0000000000000009E-3</v>
      </c>
      <c r="F52" s="27">
        <f t="shared" si="3"/>
        <v>1.0000000000000009E-3</v>
      </c>
      <c r="G52" s="27">
        <f t="shared" si="4"/>
        <v>0</v>
      </c>
      <c r="H52" s="27">
        <f t="shared" si="5"/>
        <v>0</v>
      </c>
      <c r="I52" s="27">
        <f t="shared" si="6"/>
        <v>0</v>
      </c>
      <c r="J52" s="27">
        <f t="shared" si="7"/>
        <v>0</v>
      </c>
      <c r="K52" s="27">
        <f t="shared" si="8"/>
        <v>0</v>
      </c>
      <c r="L52" s="27">
        <f t="shared" si="9"/>
        <v>0</v>
      </c>
      <c r="M52" s="27">
        <f t="shared" si="10"/>
        <v>0</v>
      </c>
      <c r="N52" s="27">
        <f t="shared" si="11"/>
        <v>0</v>
      </c>
      <c r="O52" s="27">
        <f t="shared" si="12"/>
        <v>0</v>
      </c>
      <c r="P52" s="27">
        <f t="shared" si="13"/>
        <v>0</v>
      </c>
      <c r="Q52" s="27">
        <f t="shared" si="14"/>
        <v>0</v>
      </c>
    </row>
    <row r="53" spans="1:17" x14ac:dyDescent="0.2">
      <c r="B53" s="1">
        <v>56.8</v>
      </c>
      <c r="C53" s="27">
        <f t="shared" si="0"/>
        <v>0</v>
      </c>
      <c r="D53" s="27">
        <f t="shared" si="1"/>
        <v>1.0000000000000009E-3</v>
      </c>
      <c r="E53" s="27">
        <f t="shared" si="2"/>
        <v>1.0000000000000009E-3</v>
      </c>
      <c r="F53" s="27">
        <f t="shared" si="3"/>
        <v>1.0000000000000009E-3</v>
      </c>
      <c r="G53" s="27">
        <f t="shared" si="4"/>
        <v>0</v>
      </c>
      <c r="H53" s="27">
        <f t="shared" si="5"/>
        <v>0</v>
      </c>
      <c r="I53" s="27">
        <f t="shared" si="6"/>
        <v>0</v>
      </c>
      <c r="J53" s="27">
        <f t="shared" si="7"/>
        <v>0</v>
      </c>
      <c r="K53" s="27">
        <f t="shared" si="8"/>
        <v>0</v>
      </c>
      <c r="L53" s="27">
        <f t="shared" si="9"/>
        <v>0</v>
      </c>
      <c r="M53" s="27">
        <f t="shared" si="10"/>
        <v>1.0000000000000009E-3</v>
      </c>
      <c r="N53" s="27">
        <f t="shared" si="11"/>
        <v>0</v>
      </c>
      <c r="O53" s="27">
        <f t="shared" si="12"/>
        <v>0</v>
      </c>
      <c r="P53" s="27">
        <f t="shared" si="13"/>
        <v>0</v>
      </c>
      <c r="Q53" s="27">
        <f t="shared" si="14"/>
        <v>1.0000000000000009E-3</v>
      </c>
    </row>
    <row r="54" spans="1:17" x14ac:dyDescent="0.2">
      <c r="B54" s="1">
        <v>55.8</v>
      </c>
      <c r="C54" s="27">
        <f t="shared" si="0"/>
        <v>0</v>
      </c>
      <c r="D54" s="27">
        <f t="shared" si="1"/>
        <v>1.0000000000000009E-3</v>
      </c>
      <c r="E54" s="27">
        <f t="shared" si="2"/>
        <v>1.0000000000000009E-3</v>
      </c>
      <c r="F54" s="27">
        <f t="shared" si="3"/>
        <v>1.0000000000000009E-3</v>
      </c>
      <c r="G54" s="27">
        <f t="shared" si="4"/>
        <v>1.0000000000000009E-3</v>
      </c>
      <c r="H54" s="27">
        <f t="shared" si="5"/>
        <v>0</v>
      </c>
      <c r="I54" s="27">
        <f t="shared" si="6"/>
        <v>0</v>
      </c>
      <c r="J54" s="27">
        <f t="shared" si="7"/>
        <v>0</v>
      </c>
      <c r="K54" s="27">
        <f t="shared" si="8"/>
        <v>0</v>
      </c>
      <c r="L54" s="27">
        <f t="shared" si="9"/>
        <v>0</v>
      </c>
      <c r="M54" s="27">
        <f t="shared" si="10"/>
        <v>1.0000000000000009E-3</v>
      </c>
      <c r="N54" s="27">
        <f t="shared" si="11"/>
        <v>0</v>
      </c>
      <c r="O54" s="27">
        <f t="shared" si="12"/>
        <v>0</v>
      </c>
      <c r="P54" s="27">
        <f t="shared" si="13"/>
        <v>0</v>
      </c>
      <c r="Q54" s="27">
        <f t="shared" si="14"/>
        <v>1.0000000000000009E-3</v>
      </c>
    </row>
    <row r="55" spans="1:17" x14ac:dyDescent="0.2">
      <c r="B55" s="1">
        <v>54.9</v>
      </c>
      <c r="C55" s="27">
        <f t="shared" si="0"/>
        <v>1.0000000000000009E-3</v>
      </c>
      <c r="D55" s="27">
        <f t="shared" si="1"/>
        <v>1.0000000000000009E-3</v>
      </c>
      <c r="E55" s="27">
        <f t="shared" si="2"/>
        <v>2.0000000000000018E-3</v>
      </c>
      <c r="F55" s="27">
        <f t="shared" si="3"/>
        <v>1.0000000000000009E-3</v>
      </c>
      <c r="G55" s="27">
        <f t="shared" si="4"/>
        <v>1.0000000000000009E-3</v>
      </c>
      <c r="H55" s="27">
        <f t="shared" si="5"/>
        <v>0</v>
      </c>
      <c r="I55" s="27">
        <f t="shared" si="6"/>
        <v>0</v>
      </c>
      <c r="J55" s="27">
        <f t="shared" si="7"/>
        <v>0</v>
      </c>
      <c r="K55" s="27">
        <f t="shared" si="8"/>
        <v>0</v>
      </c>
      <c r="L55" s="27">
        <f t="shared" si="9"/>
        <v>0</v>
      </c>
      <c r="M55" s="27">
        <f t="shared" si="10"/>
        <v>1.0000000000000009E-3</v>
      </c>
      <c r="N55" s="27">
        <f t="shared" si="11"/>
        <v>0</v>
      </c>
      <c r="O55" s="27">
        <f t="shared" si="12"/>
        <v>0</v>
      </c>
      <c r="P55" s="27">
        <f t="shared" si="13"/>
        <v>0</v>
      </c>
      <c r="Q55" s="27">
        <f t="shared" si="14"/>
        <v>0</v>
      </c>
    </row>
    <row r="56" spans="1:17" x14ac:dyDescent="0.2">
      <c r="B56" s="1">
        <v>53.9</v>
      </c>
      <c r="C56" s="27">
        <f t="shared" si="0"/>
        <v>1.0000000000000009E-3</v>
      </c>
      <c r="D56" s="27">
        <f t="shared" si="1"/>
        <v>2.0000000000000018E-3</v>
      </c>
      <c r="E56" s="27">
        <f t="shared" si="2"/>
        <v>2.0000000000000018E-3</v>
      </c>
      <c r="F56" s="27">
        <f t="shared" si="3"/>
        <v>1.0000000000000009E-3</v>
      </c>
      <c r="G56" s="27">
        <f t="shared" si="4"/>
        <v>1.0000000000000009E-3</v>
      </c>
      <c r="H56" s="27">
        <f t="shared" si="5"/>
        <v>0</v>
      </c>
      <c r="I56" s="27">
        <f t="shared" si="6"/>
        <v>0</v>
      </c>
      <c r="J56" s="27">
        <f t="shared" si="7"/>
        <v>0</v>
      </c>
      <c r="K56" s="27">
        <f t="shared" si="8"/>
        <v>0</v>
      </c>
      <c r="L56" s="27">
        <f t="shared" si="9"/>
        <v>0</v>
      </c>
      <c r="M56" s="27">
        <f t="shared" si="10"/>
        <v>1.0000000000000009E-3</v>
      </c>
      <c r="N56" s="27">
        <f t="shared" si="11"/>
        <v>0</v>
      </c>
      <c r="O56" s="27">
        <f t="shared" si="12"/>
        <v>0</v>
      </c>
      <c r="P56" s="27">
        <f t="shared" si="13"/>
        <v>0</v>
      </c>
      <c r="Q56" s="27">
        <f t="shared" si="14"/>
        <v>0</v>
      </c>
    </row>
    <row r="57" spans="1:17" x14ac:dyDescent="0.2">
      <c r="B57" s="1">
        <v>52.9</v>
      </c>
      <c r="C57" s="28">
        <f t="shared" si="0"/>
        <v>1.0000000000000009E-3</v>
      </c>
      <c r="D57" s="27">
        <f t="shared" si="1"/>
        <v>2.9999999999999888E-3</v>
      </c>
      <c r="E57" s="28">
        <f t="shared" si="2"/>
        <v>3.0000000000000027E-3</v>
      </c>
      <c r="F57" s="27">
        <f t="shared" si="3"/>
        <v>1.0000000000000009E-3</v>
      </c>
      <c r="G57" s="27">
        <f t="shared" si="4"/>
        <v>1.0000000000000009E-3</v>
      </c>
      <c r="H57" s="27">
        <f t="shared" si="5"/>
        <v>1.0000000000000009E-3</v>
      </c>
      <c r="I57" s="27">
        <f t="shared" si="6"/>
        <v>0</v>
      </c>
      <c r="J57" s="27">
        <f t="shared" si="7"/>
        <v>0</v>
      </c>
      <c r="K57" s="27">
        <f t="shared" si="8"/>
        <v>1.0000000000000009E-3</v>
      </c>
      <c r="L57" s="27">
        <f t="shared" si="9"/>
        <v>0</v>
      </c>
      <c r="M57" s="27">
        <f t="shared" si="10"/>
        <v>1.0000000000000009E-3</v>
      </c>
      <c r="N57" s="27">
        <f t="shared" si="11"/>
        <v>0</v>
      </c>
      <c r="O57" s="27">
        <f t="shared" si="12"/>
        <v>0</v>
      </c>
      <c r="P57" s="27">
        <f t="shared" si="13"/>
        <v>0</v>
      </c>
      <c r="Q57" s="27">
        <f t="shared" si="14"/>
        <v>0</v>
      </c>
    </row>
    <row r="58" spans="1:17" x14ac:dyDescent="0.2">
      <c r="B58" s="1">
        <v>51.9</v>
      </c>
      <c r="C58" s="28">
        <f t="shared" si="0"/>
        <v>4.0000000000000036E-3</v>
      </c>
      <c r="D58" s="28">
        <f t="shared" si="1"/>
        <v>2.9999999999999888E-3</v>
      </c>
      <c r="E58" s="28">
        <f t="shared" si="2"/>
        <v>4.0000000000000036E-3</v>
      </c>
      <c r="F58" s="27">
        <f t="shared" si="3"/>
        <v>1.0000000000000009E-3</v>
      </c>
      <c r="G58" s="27">
        <f t="shared" si="4"/>
        <v>1.0000000000000009E-3</v>
      </c>
      <c r="H58" s="27">
        <f t="shared" si="5"/>
        <v>1.0000000000000009E-3</v>
      </c>
      <c r="I58" s="27">
        <f t="shared" si="6"/>
        <v>0</v>
      </c>
      <c r="J58" s="27">
        <f t="shared" si="7"/>
        <v>0</v>
      </c>
      <c r="K58" s="27">
        <f t="shared" si="8"/>
        <v>1.0000000000000009E-3</v>
      </c>
      <c r="L58" s="27">
        <f t="shared" si="9"/>
        <v>0</v>
      </c>
      <c r="M58" s="27">
        <f t="shared" si="10"/>
        <v>1.0000000000000009E-3</v>
      </c>
      <c r="N58" s="27">
        <f t="shared" si="11"/>
        <v>0</v>
      </c>
      <c r="O58" s="27">
        <f t="shared" si="12"/>
        <v>0</v>
      </c>
      <c r="P58" s="27">
        <f t="shared" si="13"/>
        <v>0</v>
      </c>
      <c r="Q58" s="27">
        <f t="shared" si="14"/>
        <v>0</v>
      </c>
    </row>
    <row r="59" spans="1:17" x14ac:dyDescent="0.2">
      <c r="B59" s="1">
        <v>50.9</v>
      </c>
      <c r="C59" s="27">
        <f t="shared" si="0"/>
        <v>7.0000000000000062E-3</v>
      </c>
      <c r="D59" s="28">
        <f t="shared" si="1"/>
        <v>4.9999999999999906E-3</v>
      </c>
      <c r="E59" s="42">
        <f t="shared" si="2"/>
        <v>5.0000000000000044E-3</v>
      </c>
      <c r="F59" s="27">
        <f t="shared" si="3"/>
        <v>1.0000000000000009E-3</v>
      </c>
      <c r="G59" s="27">
        <f t="shared" si="4"/>
        <v>2.0000000000000018E-3</v>
      </c>
      <c r="H59" s="27">
        <f t="shared" si="5"/>
        <v>1.0000000000000009E-3</v>
      </c>
      <c r="I59" s="27">
        <f t="shared" si="6"/>
        <v>0</v>
      </c>
      <c r="J59" s="27">
        <f t="shared" si="7"/>
        <v>0</v>
      </c>
      <c r="K59" s="27">
        <f t="shared" si="8"/>
        <v>1.0000000000000009E-3</v>
      </c>
      <c r="L59" s="27">
        <f t="shared" si="9"/>
        <v>1.0000000000000009E-3</v>
      </c>
      <c r="M59" s="27">
        <f t="shared" si="10"/>
        <v>1.0000000000000009E-3</v>
      </c>
      <c r="N59" s="27">
        <f t="shared" si="11"/>
        <v>0</v>
      </c>
      <c r="O59" s="27">
        <f t="shared" si="12"/>
        <v>0</v>
      </c>
      <c r="P59" s="27">
        <f t="shared" si="13"/>
        <v>0</v>
      </c>
      <c r="Q59" s="27">
        <f t="shared" si="14"/>
        <v>1.0000000000000009E-3</v>
      </c>
    </row>
    <row r="60" spans="1:17" x14ac:dyDescent="0.2">
      <c r="A60" s="22" t="s">
        <v>3</v>
      </c>
      <c r="B60" s="1">
        <v>49.9</v>
      </c>
      <c r="C60" s="27">
        <f t="shared" si="0"/>
        <v>8.9999999999999941E-3</v>
      </c>
      <c r="D60" s="27">
        <f t="shared" si="1"/>
        <v>7.9999999999999932E-3</v>
      </c>
      <c r="E60" s="27">
        <f t="shared" si="2"/>
        <v>7.0000000000000062E-3</v>
      </c>
      <c r="F60" s="27">
        <f t="shared" si="3"/>
        <v>2.0000000000000018E-3</v>
      </c>
      <c r="G60" s="27">
        <f t="shared" si="4"/>
        <v>2.0000000000000018E-3</v>
      </c>
      <c r="H60" s="27">
        <f t="shared" si="5"/>
        <v>2.0000000000000018E-3</v>
      </c>
      <c r="I60" s="27">
        <f t="shared" si="6"/>
        <v>0</v>
      </c>
      <c r="J60" s="27">
        <f t="shared" si="7"/>
        <v>1.0000000000000009E-3</v>
      </c>
      <c r="K60" s="27">
        <f t="shared" si="8"/>
        <v>1.0000000000000009E-3</v>
      </c>
      <c r="L60" s="27">
        <f t="shared" si="9"/>
        <v>1.0000000000000009E-3</v>
      </c>
      <c r="M60" s="27">
        <f t="shared" si="10"/>
        <v>1.0000000000000009E-3</v>
      </c>
      <c r="N60" s="27">
        <f t="shared" si="11"/>
        <v>0</v>
      </c>
      <c r="O60" s="27">
        <f t="shared" si="12"/>
        <v>0</v>
      </c>
      <c r="P60" s="27">
        <f t="shared" si="13"/>
        <v>0</v>
      </c>
      <c r="Q60" s="27">
        <f t="shared" si="14"/>
        <v>0</v>
      </c>
    </row>
    <row r="61" spans="1:17" x14ac:dyDescent="0.2">
      <c r="A61" s="23">
        <v>3.333333333333327E-3</v>
      </c>
      <c r="B61" s="1">
        <v>48.9</v>
      </c>
      <c r="C61" s="27">
        <f t="shared" si="0"/>
        <v>1.0999999999999996E-2</v>
      </c>
      <c r="D61" s="27">
        <f t="shared" si="1"/>
        <v>1.1999999999999997E-2</v>
      </c>
      <c r="E61" s="27">
        <f t="shared" si="2"/>
        <v>1.100000000000001E-2</v>
      </c>
      <c r="F61" s="28">
        <f t="shared" si="3"/>
        <v>2.0000000000000018E-3</v>
      </c>
      <c r="G61" s="28">
        <f t="shared" si="4"/>
        <v>2.9999999999999888E-3</v>
      </c>
      <c r="H61" s="28">
        <f t="shared" si="5"/>
        <v>2.0000000000000018E-3</v>
      </c>
      <c r="I61" s="27">
        <f t="shared" si="6"/>
        <v>0</v>
      </c>
      <c r="J61" s="27">
        <f t="shared" si="7"/>
        <v>1.0000000000000009E-3</v>
      </c>
      <c r="K61" s="27">
        <f t="shared" si="8"/>
        <v>1.0000000000000009E-3</v>
      </c>
      <c r="L61" s="27">
        <f t="shared" si="9"/>
        <v>0</v>
      </c>
      <c r="M61" s="27">
        <f t="shared" si="10"/>
        <v>1.0000000000000009E-3</v>
      </c>
      <c r="N61" s="27">
        <f t="shared" si="11"/>
        <v>0</v>
      </c>
      <c r="O61" s="27">
        <f t="shared" si="12"/>
        <v>0</v>
      </c>
      <c r="P61" s="27">
        <f t="shared" si="13"/>
        <v>0</v>
      </c>
      <c r="Q61" s="27">
        <f t="shared" si="14"/>
        <v>0</v>
      </c>
    </row>
    <row r="62" spans="1:17" x14ac:dyDescent="0.2">
      <c r="B62" s="1">
        <v>47.9</v>
      </c>
      <c r="C62" s="27">
        <f t="shared" si="0"/>
        <v>1.2999999999999998E-2</v>
      </c>
      <c r="D62" s="27">
        <f t="shared" si="1"/>
        <v>1.7000000000000001E-2</v>
      </c>
      <c r="E62" s="27">
        <f t="shared" si="2"/>
        <v>1.6000000000000014E-2</v>
      </c>
      <c r="F62" s="28">
        <f t="shared" si="3"/>
        <v>4.0000000000000036E-3</v>
      </c>
      <c r="G62" s="28">
        <f t="shared" si="4"/>
        <v>3.9999999999999897E-3</v>
      </c>
      <c r="H62" s="28">
        <f t="shared" si="5"/>
        <v>4.0000000000000036E-3</v>
      </c>
      <c r="I62" s="27">
        <f t="shared" si="6"/>
        <v>1.0000000000000009E-3</v>
      </c>
      <c r="J62" s="27">
        <f t="shared" si="7"/>
        <v>1.0000000000000009E-3</v>
      </c>
      <c r="K62" s="27">
        <f t="shared" si="8"/>
        <v>2.0000000000000018E-3</v>
      </c>
      <c r="L62" s="27">
        <f t="shared" si="9"/>
        <v>1.0000000000000009E-3</v>
      </c>
      <c r="M62" s="27">
        <f t="shared" si="10"/>
        <v>1.0000000000000009E-3</v>
      </c>
      <c r="N62" s="27">
        <f t="shared" si="11"/>
        <v>1.0000000000000009E-3</v>
      </c>
      <c r="O62" s="27">
        <f t="shared" si="12"/>
        <v>0</v>
      </c>
      <c r="P62" s="27">
        <f t="shared" si="13"/>
        <v>0</v>
      </c>
      <c r="Q62" s="27">
        <f t="shared" si="14"/>
        <v>1.0000000000000009E-3</v>
      </c>
    </row>
    <row r="63" spans="1:17" x14ac:dyDescent="0.2">
      <c r="B63" s="1">
        <v>47</v>
      </c>
      <c r="C63" s="27">
        <f t="shared" si="0"/>
        <v>1.3999999999999999E-2</v>
      </c>
      <c r="D63" s="27">
        <f t="shared" si="1"/>
        <v>2.4000000000000007E-2</v>
      </c>
      <c r="E63" s="27">
        <f t="shared" si="2"/>
        <v>2.2999999999999993E-2</v>
      </c>
      <c r="F63" s="42">
        <f t="shared" si="3"/>
        <v>6.9999999999999923E-3</v>
      </c>
      <c r="G63" s="42">
        <f t="shared" si="4"/>
        <v>7.9999999999999932E-3</v>
      </c>
      <c r="H63" s="42">
        <f t="shared" si="5"/>
        <v>7.0000000000000062E-3</v>
      </c>
      <c r="I63" s="27">
        <f t="shared" si="6"/>
        <v>1.0000000000000009E-3</v>
      </c>
      <c r="J63" s="27">
        <f t="shared" si="7"/>
        <v>1.0000000000000009E-3</v>
      </c>
      <c r="K63" s="27">
        <f t="shared" si="8"/>
        <v>2.0000000000000018E-3</v>
      </c>
      <c r="L63" s="27">
        <f t="shared" si="9"/>
        <v>1.0000000000000009E-3</v>
      </c>
      <c r="M63" s="27">
        <f t="shared" si="10"/>
        <v>1.0000000000000009E-3</v>
      </c>
      <c r="N63" s="27">
        <f t="shared" si="11"/>
        <v>1.0000000000000009E-3</v>
      </c>
      <c r="O63" s="27">
        <f t="shared" si="12"/>
        <v>1.0000000000000009E-3</v>
      </c>
      <c r="P63" s="27">
        <f t="shared" si="13"/>
        <v>0</v>
      </c>
      <c r="Q63" s="27">
        <f t="shared" si="14"/>
        <v>1.0000000000000009E-3</v>
      </c>
    </row>
    <row r="64" spans="1:17" x14ac:dyDescent="0.2">
      <c r="B64" s="1">
        <v>45.9</v>
      </c>
      <c r="C64" s="27">
        <f t="shared" si="0"/>
        <v>1.6E-2</v>
      </c>
      <c r="D64" s="27">
        <f t="shared" si="1"/>
        <v>3.1999999999999987E-2</v>
      </c>
      <c r="E64" s="27">
        <f t="shared" si="2"/>
        <v>3.1E-2</v>
      </c>
      <c r="F64" s="27">
        <f t="shared" si="3"/>
        <v>1.1999999999999997E-2</v>
      </c>
      <c r="G64" s="27">
        <f t="shared" si="4"/>
        <v>1.3999999999999999E-2</v>
      </c>
      <c r="H64" s="27">
        <f t="shared" si="5"/>
        <v>1.3000000000000012E-2</v>
      </c>
      <c r="I64" s="28">
        <f t="shared" si="6"/>
        <v>2.0000000000000018E-3</v>
      </c>
      <c r="J64" s="28">
        <f t="shared" si="7"/>
        <v>2.0000000000000018E-3</v>
      </c>
      <c r="K64" s="28">
        <f t="shared" si="8"/>
        <v>3.0000000000000027E-3</v>
      </c>
      <c r="L64" s="27">
        <f t="shared" si="9"/>
        <v>1.0000000000000009E-3</v>
      </c>
      <c r="M64" s="27">
        <f t="shared" si="10"/>
        <v>2.0000000000000018E-3</v>
      </c>
      <c r="N64" s="27">
        <f t="shared" si="11"/>
        <v>1.0000000000000009E-3</v>
      </c>
      <c r="O64" s="27">
        <f t="shared" si="12"/>
        <v>0</v>
      </c>
      <c r="P64" s="27">
        <f t="shared" si="13"/>
        <v>1.0000000000000009E-3</v>
      </c>
      <c r="Q64" s="27">
        <f t="shared" si="14"/>
        <v>1.0000000000000009E-3</v>
      </c>
    </row>
    <row r="65" spans="2:23" x14ac:dyDescent="0.2">
      <c r="B65" s="1">
        <v>44.9</v>
      </c>
      <c r="C65" s="27">
        <f t="shared" si="0"/>
        <v>1.7000000000000001E-2</v>
      </c>
      <c r="D65" s="27">
        <f t="shared" si="1"/>
        <v>4.1999999999999996E-2</v>
      </c>
      <c r="E65" s="27">
        <f t="shared" si="2"/>
        <v>4.1000000000000009E-2</v>
      </c>
      <c r="F65" s="27">
        <f t="shared" si="3"/>
        <v>1.9000000000000003E-2</v>
      </c>
      <c r="G65" s="27">
        <f t="shared" si="4"/>
        <v>2.1999999999999992E-2</v>
      </c>
      <c r="H65" s="27">
        <f t="shared" si="5"/>
        <v>2.1000000000000005E-2</v>
      </c>
      <c r="I65" s="28">
        <f t="shared" si="6"/>
        <v>4.0000000000000036E-3</v>
      </c>
      <c r="J65" s="28">
        <f t="shared" si="7"/>
        <v>5.0000000000000044E-3</v>
      </c>
      <c r="K65" s="28">
        <f t="shared" si="8"/>
        <v>4.9999999999999906E-3</v>
      </c>
      <c r="L65" s="28">
        <f t="shared" si="9"/>
        <v>2.0000000000000018E-3</v>
      </c>
      <c r="M65" s="28">
        <f t="shared" si="10"/>
        <v>3.0000000000000027E-3</v>
      </c>
      <c r="N65" s="28">
        <f t="shared" si="11"/>
        <v>3.0000000000000027E-3</v>
      </c>
      <c r="O65" s="27">
        <f t="shared" si="12"/>
        <v>1.0000000000000009E-3</v>
      </c>
      <c r="P65" s="27">
        <f t="shared" si="13"/>
        <v>1.0000000000000009E-3</v>
      </c>
      <c r="Q65" s="27">
        <f t="shared" si="14"/>
        <v>2.0000000000000018E-3</v>
      </c>
    </row>
    <row r="66" spans="2:23" x14ac:dyDescent="0.2">
      <c r="B66" s="1">
        <v>44</v>
      </c>
      <c r="C66" s="27">
        <f t="shared" si="0"/>
        <v>1.9000000000000003E-2</v>
      </c>
      <c r="D66" s="27">
        <f t="shared" si="1"/>
        <v>5.3000000000000005E-2</v>
      </c>
      <c r="E66" s="27">
        <f t="shared" si="2"/>
        <v>5.2000000000000018E-2</v>
      </c>
      <c r="F66" s="27">
        <f t="shared" si="3"/>
        <v>2.7999999999999997E-2</v>
      </c>
      <c r="G66" s="27">
        <f t="shared" si="4"/>
        <v>3.2000000000000001E-2</v>
      </c>
      <c r="H66" s="27">
        <f t="shared" si="5"/>
        <v>3.0000000000000013E-2</v>
      </c>
      <c r="I66" s="42">
        <f t="shared" si="6"/>
        <v>9.000000000000008E-3</v>
      </c>
      <c r="J66" s="27">
        <f t="shared" si="7"/>
        <v>8.9999999999999941E-3</v>
      </c>
      <c r="K66" s="27">
        <f t="shared" si="8"/>
        <v>9.999999999999995E-3</v>
      </c>
      <c r="L66" s="28">
        <f t="shared" si="9"/>
        <v>5.0000000000000044E-3</v>
      </c>
      <c r="M66" s="28">
        <f t="shared" si="10"/>
        <v>5.9999999999999915E-3</v>
      </c>
      <c r="N66" s="28">
        <f t="shared" si="11"/>
        <v>4.9999999999999906E-3</v>
      </c>
      <c r="O66" s="28">
        <f t="shared" si="12"/>
        <v>2.0000000000000018E-3</v>
      </c>
      <c r="P66" s="28">
        <f t="shared" si="13"/>
        <v>2.0000000000000018E-3</v>
      </c>
      <c r="Q66" s="28">
        <f t="shared" si="14"/>
        <v>3.0000000000000027E-3</v>
      </c>
    </row>
    <row r="67" spans="2:23" x14ac:dyDescent="0.2">
      <c r="B67" s="1">
        <v>43</v>
      </c>
      <c r="C67" s="27">
        <f t="shared" si="0"/>
        <v>2.3000000000000007E-2</v>
      </c>
      <c r="D67" s="27">
        <f t="shared" si="1"/>
        <v>6.699999999999999E-2</v>
      </c>
      <c r="E67" s="27">
        <f t="shared" si="2"/>
        <v>6.7000000000000004E-2</v>
      </c>
      <c r="F67" s="27">
        <f t="shared" si="3"/>
        <v>3.7000000000000005E-2</v>
      </c>
      <c r="G67" s="27">
        <f t="shared" si="4"/>
        <v>4.1999999999999982E-2</v>
      </c>
      <c r="H67" s="27">
        <f t="shared" si="5"/>
        <v>4.0999999999999995E-2</v>
      </c>
      <c r="I67" s="27">
        <f t="shared" si="6"/>
        <v>1.6E-2</v>
      </c>
      <c r="J67" s="27">
        <f t="shared" si="7"/>
        <v>1.8000000000000002E-2</v>
      </c>
      <c r="K67" s="27">
        <f t="shared" si="8"/>
        <v>1.8000000000000002E-2</v>
      </c>
      <c r="L67" s="27">
        <f t="shared" si="9"/>
        <v>8.9999999999999941E-3</v>
      </c>
      <c r="M67" s="27">
        <f t="shared" si="10"/>
        <v>1.0999999999999996E-2</v>
      </c>
      <c r="N67" s="27">
        <f t="shared" si="11"/>
        <v>1.0999999999999996E-2</v>
      </c>
      <c r="O67" s="28">
        <f t="shared" si="12"/>
        <v>4.0000000000000036E-3</v>
      </c>
      <c r="P67" s="28">
        <f t="shared" si="13"/>
        <v>5.0000000000000044E-3</v>
      </c>
      <c r="Q67" s="28">
        <f t="shared" si="14"/>
        <v>6.0000000000000053E-3</v>
      </c>
    </row>
    <row r="68" spans="2:23" x14ac:dyDescent="0.2">
      <c r="B68" s="1">
        <v>42</v>
      </c>
      <c r="C68" s="27">
        <f t="shared" si="0"/>
        <v>2.8000000000000011E-2</v>
      </c>
      <c r="D68" s="27">
        <f t="shared" si="1"/>
        <v>8.7000000000000008E-2</v>
      </c>
      <c r="E68" s="27">
        <f t="shared" si="2"/>
        <v>8.6999999999999994E-2</v>
      </c>
      <c r="F68" s="27">
        <f t="shared" si="3"/>
        <v>4.4999999999999984E-2</v>
      </c>
      <c r="G68" s="27">
        <f t="shared" si="4"/>
        <v>5.2999999999999992E-2</v>
      </c>
      <c r="H68" s="27">
        <f t="shared" si="5"/>
        <v>5.2000000000000005E-2</v>
      </c>
      <c r="I68" s="27">
        <f t="shared" si="6"/>
        <v>2.5000000000000008E-2</v>
      </c>
      <c r="J68" s="27">
        <f t="shared" si="7"/>
        <v>2.7999999999999997E-2</v>
      </c>
      <c r="K68" s="27">
        <f t="shared" si="8"/>
        <v>2.8999999999999998E-2</v>
      </c>
      <c r="L68" s="27">
        <f t="shared" si="9"/>
        <v>1.7000000000000001E-2</v>
      </c>
      <c r="M68" s="27">
        <f t="shared" si="10"/>
        <v>1.9000000000000003E-2</v>
      </c>
      <c r="N68" s="27">
        <f t="shared" si="11"/>
        <v>1.9000000000000003E-2</v>
      </c>
      <c r="O68" s="42">
        <f t="shared" si="12"/>
        <v>8.0000000000000071E-3</v>
      </c>
      <c r="P68" s="27">
        <f t="shared" si="13"/>
        <v>8.9999999999999941E-3</v>
      </c>
      <c r="Q68" s="27">
        <f t="shared" si="14"/>
        <v>1.1999999999999997E-2</v>
      </c>
    </row>
    <row r="69" spans="2:23" x14ac:dyDescent="0.2">
      <c r="B69" s="1">
        <v>41</v>
      </c>
      <c r="C69" s="27">
        <f t="shared" si="0"/>
        <v>3.2999999999999988E-2</v>
      </c>
      <c r="D69" s="27">
        <f t="shared" si="1"/>
        <v>0.11</v>
      </c>
      <c r="E69" s="27">
        <f t="shared" si="2"/>
        <v>0.11200000000000002</v>
      </c>
      <c r="F69" s="27">
        <f t="shared" si="3"/>
        <v>5.4999999999999993E-2</v>
      </c>
      <c r="G69" s="27">
        <f t="shared" si="4"/>
        <v>6.4000000000000001E-2</v>
      </c>
      <c r="H69" s="27">
        <f t="shared" si="5"/>
        <v>6.4000000000000015E-2</v>
      </c>
      <c r="I69" s="27">
        <f t="shared" si="6"/>
        <v>3.5000000000000003E-2</v>
      </c>
      <c r="J69" s="27">
        <f t="shared" si="7"/>
        <v>3.9000000000000007E-2</v>
      </c>
      <c r="K69" s="27">
        <f t="shared" si="8"/>
        <v>4.0000000000000008E-2</v>
      </c>
      <c r="L69" s="27">
        <f t="shared" si="9"/>
        <v>2.4999999999999994E-2</v>
      </c>
      <c r="M69" s="27">
        <f t="shared" si="10"/>
        <v>0.03</v>
      </c>
      <c r="N69" s="27">
        <f t="shared" si="11"/>
        <v>0.03</v>
      </c>
      <c r="O69" s="27">
        <f t="shared" si="12"/>
        <v>1.2999999999999998E-2</v>
      </c>
      <c r="P69" s="27">
        <f t="shared" si="13"/>
        <v>1.6E-2</v>
      </c>
      <c r="Q69" s="27">
        <f t="shared" si="14"/>
        <v>1.9000000000000003E-2</v>
      </c>
    </row>
    <row r="70" spans="2:23" x14ac:dyDescent="0.2">
      <c r="B70" s="1">
        <v>40</v>
      </c>
      <c r="C70" s="27">
        <f t="shared" si="0"/>
        <v>3.9999999999999994E-2</v>
      </c>
      <c r="D70" s="27">
        <f t="shared" si="1"/>
        <v>0.13300000000000001</v>
      </c>
      <c r="E70" s="27">
        <f t="shared" si="2"/>
        <v>0.13600000000000001</v>
      </c>
      <c r="F70" s="27">
        <f t="shared" si="3"/>
        <v>6.6000000000000003E-2</v>
      </c>
      <c r="G70" s="27">
        <f t="shared" si="4"/>
        <v>7.6999999999999985E-2</v>
      </c>
      <c r="H70" s="27">
        <f t="shared" si="5"/>
        <v>7.6999999999999999E-2</v>
      </c>
      <c r="I70" s="27">
        <f t="shared" si="6"/>
        <v>4.5000000000000012E-2</v>
      </c>
      <c r="J70" s="27">
        <f t="shared" si="7"/>
        <v>5.099999999999999E-2</v>
      </c>
      <c r="K70" s="27">
        <f t="shared" si="8"/>
        <v>5.2999999999999992E-2</v>
      </c>
      <c r="L70" s="27">
        <f t="shared" si="9"/>
        <v>3.5000000000000003E-2</v>
      </c>
      <c r="M70" s="27">
        <f t="shared" si="10"/>
        <v>4.1000000000000009E-2</v>
      </c>
      <c r="N70" s="27">
        <f t="shared" si="11"/>
        <v>4.2999999999999983E-2</v>
      </c>
      <c r="O70" s="27">
        <f t="shared" si="12"/>
        <v>2.0000000000000004E-2</v>
      </c>
      <c r="P70" s="27">
        <f t="shared" si="13"/>
        <v>2.4999999999999994E-2</v>
      </c>
      <c r="Q70" s="27">
        <f t="shared" si="14"/>
        <v>2.7999999999999997E-2</v>
      </c>
      <c r="S70" t="s">
        <v>5</v>
      </c>
    </row>
    <row r="71" spans="2:23" x14ac:dyDescent="0.2">
      <c r="B71" s="1">
        <v>39</v>
      </c>
      <c r="C71" s="27">
        <f t="shared" si="0"/>
        <v>4.7E-2</v>
      </c>
      <c r="D71" s="27">
        <f t="shared" si="1"/>
        <v>0.15200000000000002</v>
      </c>
      <c r="E71" s="27">
        <f t="shared" si="2"/>
        <v>0.15600000000000003</v>
      </c>
      <c r="F71" s="27">
        <f t="shared" si="3"/>
        <v>7.9999999999999988E-2</v>
      </c>
      <c r="G71" s="27">
        <f t="shared" si="4"/>
        <v>9.4E-2</v>
      </c>
      <c r="H71" s="27">
        <f t="shared" si="5"/>
        <v>9.4000000000000014E-2</v>
      </c>
      <c r="I71" s="27">
        <f t="shared" si="6"/>
        <v>5.4999999999999993E-2</v>
      </c>
      <c r="J71" s="27">
        <f t="shared" si="7"/>
        <v>6.4000000000000001E-2</v>
      </c>
      <c r="K71" s="27">
        <f t="shared" si="8"/>
        <v>6.5000000000000002E-2</v>
      </c>
      <c r="L71" s="27">
        <f t="shared" si="9"/>
        <v>4.6000000000000013E-2</v>
      </c>
      <c r="M71" s="27">
        <f t="shared" si="10"/>
        <v>5.2999999999999992E-2</v>
      </c>
      <c r="N71" s="27">
        <f t="shared" si="11"/>
        <v>5.5999999999999994E-2</v>
      </c>
      <c r="O71" s="27">
        <f t="shared" si="12"/>
        <v>2.6999999999999996E-2</v>
      </c>
      <c r="P71" s="27">
        <f t="shared" si="13"/>
        <v>3.4000000000000002E-2</v>
      </c>
      <c r="Q71" s="27">
        <f t="shared" si="14"/>
        <v>3.8000000000000006E-2</v>
      </c>
      <c r="S71" s="33" t="s">
        <v>9</v>
      </c>
      <c r="T71">
        <f>(-0.003*43.5)+0.135</f>
        <v>4.500000000000004E-3</v>
      </c>
    </row>
    <row r="72" spans="2:23" x14ac:dyDescent="0.2">
      <c r="B72" s="1">
        <v>38</v>
      </c>
      <c r="C72" s="27">
        <f t="shared" si="0"/>
        <v>5.6000000000000008E-2</v>
      </c>
      <c r="D72" s="27">
        <f t="shared" si="1"/>
        <v>0.16500000000000004</v>
      </c>
      <c r="E72" s="27">
        <f t="shared" si="2"/>
        <v>0.16999999999999998</v>
      </c>
      <c r="F72" s="27">
        <f t="shared" si="3"/>
        <v>9.7000000000000003E-2</v>
      </c>
      <c r="G72" s="27">
        <f t="shared" si="4"/>
        <v>0.11399999999999999</v>
      </c>
      <c r="H72" s="27">
        <f t="shared" si="5"/>
        <v>0.115</v>
      </c>
      <c r="I72" s="27">
        <f t="shared" si="6"/>
        <v>6.7000000000000004E-2</v>
      </c>
      <c r="J72" s="27">
        <f t="shared" si="7"/>
        <v>7.6999999999999985E-2</v>
      </c>
      <c r="K72" s="27">
        <f t="shared" si="8"/>
        <v>7.8999999999999987E-2</v>
      </c>
      <c r="L72" s="27">
        <f t="shared" si="9"/>
        <v>5.6999999999999995E-2</v>
      </c>
      <c r="M72" s="27">
        <f t="shared" si="10"/>
        <v>6.6000000000000003E-2</v>
      </c>
      <c r="N72" s="27">
        <f t="shared" si="11"/>
        <v>6.9000000000000006E-2</v>
      </c>
      <c r="O72" s="27">
        <f t="shared" si="12"/>
        <v>3.5000000000000003E-2</v>
      </c>
      <c r="P72" s="27">
        <f t="shared" si="13"/>
        <v>4.4000000000000011E-2</v>
      </c>
      <c r="Q72" s="27">
        <f t="shared" si="14"/>
        <v>4.7999999999999987E-2</v>
      </c>
      <c r="S72" s="33" t="s">
        <v>8</v>
      </c>
      <c r="T72">
        <f>(-0.003*43.5)+0.134</f>
        <v>3.5000000000000031E-3</v>
      </c>
    </row>
    <row r="73" spans="2:23" x14ac:dyDescent="0.2">
      <c r="B73" s="1">
        <v>37</v>
      </c>
      <c r="C73" s="27">
        <f t="shared" si="0"/>
        <v>6.7999999999999991E-2</v>
      </c>
      <c r="D73" s="27">
        <f t="shared" si="1"/>
        <v>0.17499999999999999</v>
      </c>
      <c r="E73" s="27">
        <f t="shared" si="2"/>
        <v>0.18099999999999999</v>
      </c>
      <c r="F73" s="27">
        <f t="shared" si="3"/>
        <v>0.11699999999999999</v>
      </c>
      <c r="G73" s="27">
        <f t="shared" si="4"/>
        <v>0.13899999999999998</v>
      </c>
      <c r="H73" s="27">
        <f t="shared" si="5"/>
        <v>0.14000000000000001</v>
      </c>
      <c r="I73" s="27">
        <f t="shared" si="6"/>
        <v>7.9999999999999988E-2</v>
      </c>
      <c r="J73" s="27">
        <f t="shared" si="7"/>
        <v>9.2999999999999999E-2</v>
      </c>
      <c r="K73" s="27">
        <f t="shared" si="8"/>
        <v>9.5000000000000001E-2</v>
      </c>
      <c r="L73" s="27">
        <f t="shared" si="9"/>
        <v>6.9000000000000006E-2</v>
      </c>
      <c r="M73" s="27">
        <f t="shared" si="10"/>
        <v>7.9999999999999988E-2</v>
      </c>
      <c r="N73" s="27">
        <f t="shared" si="11"/>
        <v>8.4999999999999992E-2</v>
      </c>
      <c r="O73" s="27">
        <f t="shared" si="12"/>
        <v>4.4000000000000011E-2</v>
      </c>
      <c r="P73" s="27">
        <f t="shared" si="13"/>
        <v>5.4999999999999993E-2</v>
      </c>
      <c r="Q73" s="27">
        <f t="shared" si="14"/>
        <v>0.06</v>
      </c>
      <c r="S73" s="33" t="s">
        <v>18</v>
      </c>
      <c r="T73">
        <f>(-0.004*43.5)+0.176</f>
        <v>1.999999999999974E-3</v>
      </c>
    </row>
    <row r="74" spans="2:23" x14ac:dyDescent="0.2">
      <c r="B74" s="1">
        <v>36.1</v>
      </c>
      <c r="C74" s="27">
        <f t="shared" si="0"/>
        <v>8.4000000000000005E-2</v>
      </c>
      <c r="D74" s="27">
        <f t="shared" si="1"/>
        <v>0.183</v>
      </c>
      <c r="E74" s="27">
        <f t="shared" si="2"/>
        <v>0.189</v>
      </c>
      <c r="F74" s="27">
        <f t="shared" si="3"/>
        <v>0.13800000000000001</v>
      </c>
      <c r="G74" s="27">
        <f t="shared" si="4"/>
        <v>0.16400000000000001</v>
      </c>
      <c r="H74" s="27">
        <f t="shared" si="5"/>
        <v>0.16600000000000004</v>
      </c>
      <c r="I74" s="27">
        <f t="shared" si="6"/>
        <v>9.7000000000000003E-2</v>
      </c>
      <c r="J74" s="27">
        <f t="shared" si="7"/>
        <v>0.11099999999999999</v>
      </c>
      <c r="K74" s="27">
        <f t="shared" si="8"/>
        <v>0.11499999999999999</v>
      </c>
      <c r="L74" s="27">
        <f t="shared" si="9"/>
        <v>8.199999999999999E-2</v>
      </c>
      <c r="M74" s="27">
        <f t="shared" si="10"/>
        <v>9.7000000000000003E-2</v>
      </c>
      <c r="N74" s="27">
        <f t="shared" si="11"/>
        <v>0.10200000000000001</v>
      </c>
      <c r="O74" s="27">
        <f t="shared" si="12"/>
        <v>5.2999999999999992E-2</v>
      </c>
      <c r="P74" s="27">
        <f t="shared" si="13"/>
        <v>6.7000000000000004E-2</v>
      </c>
      <c r="Q74" s="27">
        <f t="shared" si="14"/>
        <v>7.2000000000000008E-2</v>
      </c>
      <c r="S74" t="s">
        <v>6</v>
      </c>
      <c r="T74">
        <f>AVERAGE(T71:T73)</f>
        <v>3.333333333333327E-3</v>
      </c>
    </row>
    <row r="75" spans="2:23" x14ac:dyDescent="0.2">
      <c r="B75" s="1">
        <v>35.1</v>
      </c>
      <c r="C75" s="27">
        <f t="shared" si="0"/>
        <v>0.10299999999999999</v>
      </c>
      <c r="D75" s="27">
        <f t="shared" si="1"/>
        <v>0.188</v>
      </c>
      <c r="E75" s="27">
        <f t="shared" si="2"/>
        <v>0.19500000000000001</v>
      </c>
      <c r="F75" s="27">
        <f t="shared" si="3"/>
        <v>0.155</v>
      </c>
      <c r="G75" s="27">
        <f t="shared" si="4"/>
        <v>0.18499999999999997</v>
      </c>
      <c r="H75" s="27">
        <f t="shared" si="5"/>
        <v>0.189</v>
      </c>
      <c r="I75" s="27">
        <f t="shared" si="6"/>
        <v>0.11699999999999999</v>
      </c>
      <c r="J75" s="27">
        <f t="shared" si="7"/>
        <v>0.13500000000000001</v>
      </c>
      <c r="K75" s="27">
        <f t="shared" si="8"/>
        <v>0.13799999999999998</v>
      </c>
      <c r="L75" s="27">
        <f t="shared" si="9"/>
        <v>9.9000000000000005E-2</v>
      </c>
      <c r="M75" s="27">
        <f t="shared" si="10"/>
        <v>0.11599999999999999</v>
      </c>
      <c r="N75" s="27">
        <f t="shared" si="11"/>
        <v>0.123</v>
      </c>
      <c r="O75" s="27">
        <f t="shared" si="12"/>
        <v>6.5000000000000002E-2</v>
      </c>
      <c r="P75" s="27">
        <f t="shared" si="13"/>
        <v>8.0999999999999989E-2</v>
      </c>
      <c r="Q75" s="27">
        <f t="shared" si="14"/>
        <v>8.6999999999999994E-2</v>
      </c>
    </row>
    <row r="76" spans="2:23" x14ac:dyDescent="0.2">
      <c r="B76" s="1">
        <v>34.1</v>
      </c>
      <c r="C76" s="27">
        <f t="shared" si="0"/>
        <v>0.12100000000000001</v>
      </c>
      <c r="D76" s="27">
        <f t="shared" si="1"/>
        <v>0.193</v>
      </c>
      <c r="E76" s="27">
        <f t="shared" si="2"/>
        <v>0.2</v>
      </c>
      <c r="F76" s="27">
        <f t="shared" si="3"/>
        <v>0.16800000000000001</v>
      </c>
      <c r="G76" s="27">
        <f t="shared" si="4"/>
        <v>0.20199999999999999</v>
      </c>
      <c r="H76" s="27">
        <f t="shared" si="5"/>
        <v>0.20600000000000002</v>
      </c>
      <c r="I76" s="27">
        <f t="shared" si="6"/>
        <v>0.13800000000000001</v>
      </c>
      <c r="J76" s="27">
        <f t="shared" si="7"/>
        <v>0.16</v>
      </c>
      <c r="K76" s="27">
        <f t="shared" si="8"/>
        <v>0.16500000000000001</v>
      </c>
      <c r="L76" s="27">
        <f t="shared" si="9"/>
        <v>0.11899999999999999</v>
      </c>
      <c r="M76" s="27">
        <f t="shared" si="10"/>
        <v>0.13999999999999999</v>
      </c>
      <c r="N76" s="27">
        <f t="shared" si="11"/>
        <v>0.14799999999999999</v>
      </c>
      <c r="O76" s="27">
        <f t="shared" si="12"/>
        <v>7.8000000000000014E-2</v>
      </c>
      <c r="P76" s="27">
        <f t="shared" si="13"/>
        <v>9.8000000000000004E-2</v>
      </c>
      <c r="Q76" s="27">
        <f t="shared" si="14"/>
        <v>0.10400000000000001</v>
      </c>
    </row>
    <row r="77" spans="2:23" x14ac:dyDescent="0.2">
      <c r="B77" s="1">
        <v>33.1</v>
      </c>
      <c r="C77" s="27">
        <f t="shared" si="0"/>
        <v>0.13400000000000001</v>
      </c>
      <c r="D77" s="27">
        <f t="shared" si="1"/>
        <v>0.19600000000000001</v>
      </c>
      <c r="E77" s="27">
        <f t="shared" si="2"/>
        <v>0.20400000000000001</v>
      </c>
      <c r="F77" s="27">
        <f t="shared" si="3"/>
        <v>0.17800000000000002</v>
      </c>
      <c r="G77" s="27">
        <f t="shared" si="4"/>
        <v>0.215</v>
      </c>
      <c r="H77" s="27">
        <f t="shared" si="5"/>
        <v>0.22000000000000003</v>
      </c>
      <c r="I77" s="27">
        <f t="shared" si="6"/>
        <v>0.158</v>
      </c>
      <c r="J77" s="27">
        <f t="shared" si="7"/>
        <v>0.18400000000000002</v>
      </c>
      <c r="K77" s="27">
        <f t="shared" si="8"/>
        <v>0.18999999999999997</v>
      </c>
      <c r="L77" s="27">
        <f t="shared" si="9"/>
        <v>0.14000000000000001</v>
      </c>
      <c r="M77" s="27">
        <f t="shared" si="10"/>
        <v>0.16500000000000001</v>
      </c>
      <c r="N77" s="27">
        <f t="shared" si="11"/>
        <v>0.17500000000000002</v>
      </c>
      <c r="O77" s="27">
        <f t="shared" si="12"/>
        <v>9.1999999999999998E-2</v>
      </c>
      <c r="P77" s="27">
        <f t="shared" si="13"/>
        <v>0.11599999999999999</v>
      </c>
      <c r="Q77" s="27">
        <f t="shared" si="14"/>
        <v>0.123</v>
      </c>
      <c r="S77" s="34" t="s">
        <v>13</v>
      </c>
      <c r="T77" s="35" t="s">
        <v>14</v>
      </c>
      <c r="U77" s="35" t="s">
        <v>15</v>
      </c>
      <c r="V77" s="35" t="s">
        <v>16</v>
      </c>
      <c r="W77" s="36" t="s">
        <v>17</v>
      </c>
    </row>
    <row r="78" spans="2:23" x14ac:dyDescent="0.2">
      <c r="B78" s="1">
        <v>32.1</v>
      </c>
      <c r="C78" s="27">
        <f t="shared" si="0"/>
        <v>0.14400000000000002</v>
      </c>
      <c r="D78" s="27">
        <f t="shared" si="1"/>
        <v>0.19900000000000001</v>
      </c>
      <c r="E78" s="27">
        <f t="shared" si="2"/>
        <v>0.20700000000000002</v>
      </c>
      <c r="F78" s="27">
        <f t="shared" si="3"/>
        <v>0.18599999999999997</v>
      </c>
      <c r="G78" s="27">
        <f t="shared" si="4"/>
        <v>0.224</v>
      </c>
      <c r="H78" s="27">
        <f t="shared" si="5"/>
        <v>0.23000000000000004</v>
      </c>
      <c r="I78" s="27">
        <f t="shared" si="6"/>
        <v>0.17400000000000002</v>
      </c>
      <c r="J78" s="27">
        <f t="shared" si="7"/>
        <v>0.20399999999999999</v>
      </c>
      <c r="K78" s="27">
        <f t="shared" si="8"/>
        <v>0.21099999999999999</v>
      </c>
      <c r="L78" s="27">
        <f t="shared" si="9"/>
        <v>0.159</v>
      </c>
      <c r="M78" s="27">
        <f t="shared" si="10"/>
        <v>0.18699999999999997</v>
      </c>
      <c r="N78" s="27">
        <f t="shared" si="11"/>
        <v>0.19899999999999998</v>
      </c>
      <c r="O78" s="27">
        <f t="shared" si="12"/>
        <v>0.10600000000000001</v>
      </c>
      <c r="P78" s="27">
        <f t="shared" si="13"/>
        <v>0.13400000000000001</v>
      </c>
      <c r="Q78" s="27">
        <f t="shared" si="14"/>
        <v>0.13999999999999999</v>
      </c>
      <c r="S78" s="37">
        <v>50</v>
      </c>
      <c r="T78" s="38">
        <f>AVERAGE(C91:E91)</f>
        <v>52.140740740740746</v>
      </c>
      <c r="U78" s="38">
        <f>T78-$T82</f>
        <v>8.6037037037037081</v>
      </c>
      <c r="V78" s="39">
        <f>STDEV(C91:E91)</f>
        <v>0.41697519441472736</v>
      </c>
      <c r="W78" s="40">
        <f>V78/SQRT(3)</f>
        <v>0.2407407407407394</v>
      </c>
    </row>
    <row r="79" spans="2:23" x14ac:dyDescent="0.2">
      <c r="B79" s="1">
        <v>31.2</v>
      </c>
      <c r="C79" s="27">
        <f t="shared" si="0"/>
        <v>0.15100000000000002</v>
      </c>
      <c r="D79" s="27">
        <f t="shared" si="1"/>
        <v>0.20100000000000001</v>
      </c>
      <c r="E79" s="27">
        <f t="shared" si="2"/>
        <v>0.20900000000000002</v>
      </c>
      <c r="F79" s="27">
        <f t="shared" si="3"/>
        <v>0.19199999999999998</v>
      </c>
      <c r="G79" s="27">
        <f t="shared" si="4"/>
        <v>0.23200000000000001</v>
      </c>
      <c r="H79" s="27">
        <f t="shared" si="5"/>
        <v>0.23800000000000004</v>
      </c>
      <c r="I79" s="27">
        <f t="shared" si="6"/>
        <v>0.18700000000000003</v>
      </c>
      <c r="J79" s="27">
        <f t="shared" si="7"/>
        <v>0.22</v>
      </c>
      <c r="K79" s="27">
        <f t="shared" si="8"/>
        <v>0.22800000000000001</v>
      </c>
      <c r="L79" s="27">
        <f t="shared" si="9"/>
        <v>0.17400000000000002</v>
      </c>
      <c r="M79" s="27">
        <f t="shared" si="10"/>
        <v>0.20599999999999999</v>
      </c>
      <c r="N79" s="27">
        <f t="shared" si="11"/>
        <v>0.219</v>
      </c>
      <c r="O79" s="27">
        <f t="shared" si="12"/>
        <v>0.11799999999999999</v>
      </c>
      <c r="P79" s="27">
        <f t="shared" si="13"/>
        <v>0.14899999999999999</v>
      </c>
      <c r="Q79" s="27">
        <f t="shared" si="14"/>
        <v>0.155</v>
      </c>
      <c r="S79" s="37">
        <v>25</v>
      </c>
      <c r="T79" s="38">
        <f>AVERAGE(F91:H91)</f>
        <v>48.344444444444456</v>
      </c>
      <c r="U79" s="38">
        <f>T79-$T82</f>
        <v>4.8074074074074176</v>
      </c>
      <c r="V79" s="39">
        <f>STDEV(F91:H91)</f>
        <v>0.19245008972988073</v>
      </c>
      <c r="W79" s="40">
        <f>V79/SQRT(3)</f>
        <v>0.11111111111111428</v>
      </c>
    </row>
    <row r="80" spans="2:23" x14ac:dyDescent="0.2">
      <c r="B80" s="1">
        <v>30.2</v>
      </c>
      <c r="C80" s="27">
        <f t="shared" si="0"/>
        <v>0.15600000000000003</v>
      </c>
      <c r="D80" s="27">
        <f t="shared" si="1"/>
        <v>0.20300000000000001</v>
      </c>
      <c r="E80" s="27">
        <f t="shared" si="2"/>
        <v>0.21200000000000002</v>
      </c>
      <c r="F80" s="27">
        <f t="shared" si="3"/>
        <v>0.19699999999999998</v>
      </c>
      <c r="G80" s="27">
        <f t="shared" si="4"/>
        <v>0.23800000000000002</v>
      </c>
      <c r="H80" s="27">
        <f t="shared" si="5"/>
        <v>0.24399999999999999</v>
      </c>
      <c r="I80" s="27">
        <f t="shared" si="6"/>
        <v>0.19699999999999998</v>
      </c>
      <c r="J80" s="27">
        <f t="shared" si="7"/>
        <v>0.23200000000000001</v>
      </c>
      <c r="K80" s="27">
        <f t="shared" si="8"/>
        <v>0.24000000000000002</v>
      </c>
      <c r="L80" s="27">
        <f t="shared" si="9"/>
        <v>0.18600000000000003</v>
      </c>
      <c r="M80" s="27">
        <f t="shared" si="10"/>
        <v>0.22</v>
      </c>
      <c r="N80" s="27">
        <f t="shared" si="11"/>
        <v>0.23500000000000001</v>
      </c>
      <c r="O80" s="27">
        <f t="shared" si="12"/>
        <v>0.128</v>
      </c>
      <c r="P80" s="27">
        <f t="shared" si="13"/>
        <v>0.16200000000000001</v>
      </c>
      <c r="Q80" s="27">
        <f t="shared" si="14"/>
        <v>0.16700000000000001</v>
      </c>
      <c r="S80" s="37">
        <v>10</v>
      </c>
      <c r="T80" s="38">
        <f>AVERAGE(I91:K91)</f>
        <v>45.474074074074075</v>
      </c>
      <c r="U80" s="38">
        <f>T80-$T82</f>
        <v>1.9370370370370367</v>
      </c>
      <c r="V80" s="39">
        <f>STDEV(I91:K91)</f>
        <v>0.25051387515682749</v>
      </c>
      <c r="W80" s="40">
        <f t="shared" ref="W80:W82" si="15">V80/SQRT(3)</f>
        <v>0.14463425325753065</v>
      </c>
    </row>
    <row r="81" spans="2:23" x14ac:dyDescent="0.2">
      <c r="B81" s="1">
        <v>29.2</v>
      </c>
      <c r="C81" s="27">
        <f t="shared" si="0"/>
        <v>0.15900000000000003</v>
      </c>
      <c r="D81" s="27">
        <f t="shared" si="1"/>
        <v>0.20500000000000002</v>
      </c>
      <c r="E81" s="27">
        <f t="shared" si="2"/>
        <v>0.21300000000000002</v>
      </c>
      <c r="F81" s="27">
        <f t="shared" si="3"/>
        <v>0.19999999999999998</v>
      </c>
      <c r="G81" s="27">
        <f t="shared" si="4"/>
        <v>0.24200000000000002</v>
      </c>
      <c r="H81" s="27">
        <f t="shared" si="5"/>
        <v>0.249</v>
      </c>
      <c r="I81" s="27">
        <f t="shared" si="6"/>
        <v>0.20499999999999999</v>
      </c>
      <c r="J81" s="27">
        <f t="shared" si="7"/>
        <v>0.24200000000000002</v>
      </c>
      <c r="K81" s="27">
        <f t="shared" si="8"/>
        <v>0.24999999999999997</v>
      </c>
      <c r="L81" s="27">
        <f t="shared" si="9"/>
        <v>0.19499999999999998</v>
      </c>
      <c r="M81" s="27">
        <f t="shared" si="10"/>
        <v>0.23100000000000001</v>
      </c>
      <c r="N81" s="27">
        <f t="shared" si="11"/>
        <v>0.24699999999999997</v>
      </c>
      <c r="O81" s="27">
        <f t="shared" si="12"/>
        <v>0.13500000000000001</v>
      </c>
      <c r="P81" s="27">
        <f t="shared" si="13"/>
        <v>0.17200000000000001</v>
      </c>
      <c r="Q81" s="27">
        <f t="shared" si="14"/>
        <v>0.17600000000000002</v>
      </c>
      <c r="S81" s="37">
        <v>5</v>
      </c>
      <c r="T81" s="38">
        <f>AVERAGE(L91:N91)</f>
        <v>45.144781144781149</v>
      </c>
      <c r="U81" s="38">
        <f>T81-$T82</f>
        <v>1.6077441077441108</v>
      </c>
      <c r="V81" s="39">
        <f>STDEV(L91:N91)</f>
        <v>0.16235102291233583</v>
      </c>
      <c r="W81" s="40">
        <f t="shared" si="15"/>
        <v>9.3733406781648196E-2</v>
      </c>
    </row>
    <row r="82" spans="2:23" x14ac:dyDescent="0.2">
      <c r="B82" s="1">
        <v>28.3</v>
      </c>
      <c r="C82" s="27">
        <f t="shared" si="0"/>
        <v>0.16100000000000003</v>
      </c>
      <c r="D82" s="27">
        <f t="shared" si="1"/>
        <v>0.20600000000000002</v>
      </c>
      <c r="E82" s="27">
        <f t="shared" si="2"/>
        <v>0.21500000000000002</v>
      </c>
      <c r="F82" s="27">
        <f t="shared" si="3"/>
        <v>0.20299999999999999</v>
      </c>
      <c r="G82" s="27">
        <f t="shared" si="4"/>
        <v>0.24599999999999997</v>
      </c>
      <c r="H82" s="27">
        <f t="shared" si="5"/>
        <v>0.253</v>
      </c>
      <c r="I82" s="27">
        <f t="shared" si="6"/>
        <v>0.21099999999999999</v>
      </c>
      <c r="J82" s="27">
        <f t="shared" si="7"/>
        <v>0.24899999999999997</v>
      </c>
      <c r="K82" s="27">
        <f t="shared" si="8"/>
        <v>0.25800000000000001</v>
      </c>
      <c r="L82" s="27">
        <f t="shared" si="9"/>
        <v>0.20199999999999999</v>
      </c>
      <c r="M82" s="27">
        <f t="shared" si="10"/>
        <v>0.24000000000000002</v>
      </c>
      <c r="N82" s="27">
        <f t="shared" si="11"/>
        <v>0.25700000000000001</v>
      </c>
      <c r="O82" s="27">
        <f t="shared" si="12"/>
        <v>0.14100000000000001</v>
      </c>
      <c r="P82" s="27">
        <f t="shared" si="13"/>
        <v>0.17900000000000002</v>
      </c>
      <c r="Q82" s="27">
        <f t="shared" si="14"/>
        <v>0.18400000000000002</v>
      </c>
      <c r="S82" s="18">
        <v>0</v>
      </c>
      <c r="T82" s="41">
        <f>AVERAGE(O91:Q91)</f>
        <v>43.537037037037038</v>
      </c>
      <c r="U82" s="41">
        <f>T82-$T82</f>
        <v>0</v>
      </c>
      <c r="V82" s="19">
        <f>STDEV(O91:Q91)</f>
        <v>0.36146706103598714</v>
      </c>
      <c r="W82" s="20">
        <f t="shared" si="15"/>
        <v>0.20869310499231006</v>
      </c>
    </row>
    <row r="83" spans="2:23" x14ac:dyDescent="0.2">
      <c r="B83" s="1">
        <v>27.5</v>
      </c>
      <c r="C83" s="27">
        <f t="shared" si="0"/>
        <v>0.16300000000000003</v>
      </c>
      <c r="D83" s="27">
        <f t="shared" si="1"/>
        <v>0.20800000000000002</v>
      </c>
      <c r="E83" s="27">
        <f t="shared" si="2"/>
        <v>0.21600000000000003</v>
      </c>
      <c r="F83" s="27">
        <f t="shared" si="3"/>
        <v>0.20599999999999999</v>
      </c>
      <c r="G83" s="27">
        <f t="shared" si="4"/>
        <v>0.24899999999999997</v>
      </c>
      <c r="H83" s="27">
        <f t="shared" si="5"/>
        <v>0.25600000000000001</v>
      </c>
      <c r="I83" s="27">
        <f t="shared" si="6"/>
        <v>0.216</v>
      </c>
      <c r="J83" s="27">
        <f t="shared" si="7"/>
        <v>0.255</v>
      </c>
      <c r="K83" s="27">
        <f t="shared" si="8"/>
        <v>0.26400000000000001</v>
      </c>
      <c r="L83" s="27">
        <f t="shared" si="9"/>
        <v>0.20799999999999999</v>
      </c>
      <c r="M83" s="27">
        <f t="shared" si="10"/>
        <v>0.24700000000000003</v>
      </c>
      <c r="N83" s="27">
        <f t="shared" si="11"/>
        <v>0.26500000000000001</v>
      </c>
      <c r="O83" s="27">
        <f t="shared" si="12"/>
        <v>0.14599999999999999</v>
      </c>
      <c r="P83" s="27">
        <f t="shared" si="13"/>
        <v>0.18600000000000003</v>
      </c>
      <c r="Q83" s="27">
        <f t="shared" si="14"/>
        <v>0.18899999999999997</v>
      </c>
    </row>
    <row r="84" spans="2:23" x14ac:dyDescent="0.2">
      <c r="B84" s="1">
        <v>26.7</v>
      </c>
      <c r="C84" s="27">
        <f t="shared" si="0"/>
        <v>0.16500000000000004</v>
      </c>
      <c r="D84" s="27">
        <f t="shared" si="1"/>
        <v>0.20900000000000002</v>
      </c>
      <c r="E84" s="27">
        <f t="shared" si="2"/>
        <v>0.21700000000000003</v>
      </c>
      <c r="F84" s="27">
        <f t="shared" si="3"/>
        <v>0.20799999999999999</v>
      </c>
      <c r="G84" s="27">
        <f t="shared" si="4"/>
        <v>0.252</v>
      </c>
      <c r="H84" s="27">
        <f t="shared" si="5"/>
        <v>0.25900000000000001</v>
      </c>
      <c r="I84" s="27">
        <f t="shared" si="6"/>
        <v>0.22</v>
      </c>
      <c r="J84" s="27">
        <f t="shared" si="7"/>
        <v>0.25900000000000001</v>
      </c>
      <c r="K84" s="27">
        <f t="shared" si="8"/>
        <v>0.26900000000000002</v>
      </c>
      <c r="L84" s="27">
        <f t="shared" si="9"/>
        <v>0.21199999999999999</v>
      </c>
      <c r="M84" s="27">
        <f t="shared" si="10"/>
        <v>0.253</v>
      </c>
      <c r="N84" s="27">
        <f t="shared" si="11"/>
        <v>0.27100000000000002</v>
      </c>
      <c r="O84" s="27">
        <f t="shared" si="12"/>
        <v>0.14899999999999999</v>
      </c>
      <c r="P84" s="27">
        <f t="shared" si="13"/>
        <v>0.18999999999999997</v>
      </c>
      <c r="Q84" s="27">
        <f t="shared" si="14"/>
        <v>0.19399999999999998</v>
      </c>
    </row>
    <row r="85" spans="2:23" x14ac:dyDescent="0.2">
      <c r="B85" s="1">
        <v>25.9</v>
      </c>
      <c r="C85" s="27">
        <f t="shared" si="0"/>
        <v>0.16700000000000004</v>
      </c>
      <c r="D85" s="27">
        <f t="shared" si="1"/>
        <v>0.21000000000000002</v>
      </c>
      <c r="E85" s="27">
        <f t="shared" si="2"/>
        <v>0.21800000000000003</v>
      </c>
      <c r="F85" s="27">
        <f t="shared" si="3"/>
        <v>0.21</v>
      </c>
      <c r="G85" s="27">
        <f t="shared" si="4"/>
        <v>0.254</v>
      </c>
      <c r="H85" s="27">
        <f t="shared" si="5"/>
        <v>0.26100000000000001</v>
      </c>
      <c r="I85" s="27">
        <f t="shared" si="6"/>
        <v>0.223</v>
      </c>
      <c r="J85" s="27">
        <f t="shared" si="7"/>
        <v>0.26300000000000001</v>
      </c>
      <c r="K85" s="27">
        <f t="shared" si="8"/>
        <v>0.27300000000000002</v>
      </c>
      <c r="L85" s="27">
        <f t="shared" si="9"/>
        <v>0.216</v>
      </c>
      <c r="M85" s="27">
        <f t="shared" si="10"/>
        <v>0.25700000000000001</v>
      </c>
      <c r="N85" s="27">
        <f t="shared" si="11"/>
        <v>0.27600000000000002</v>
      </c>
      <c r="O85" s="27">
        <f t="shared" si="12"/>
        <v>0.152</v>
      </c>
      <c r="P85" s="27">
        <f t="shared" si="13"/>
        <v>0.19399999999999998</v>
      </c>
      <c r="Q85" s="27">
        <f t="shared" si="14"/>
        <v>0.19799999999999998</v>
      </c>
    </row>
    <row r="86" spans="2:23" x14ac:dyDescent="0.2">
      <c r="B86" s="1">
        <v>25.2</v>
      </c>
      <c r="C86" s="27">
        <f t="shared" si="0"/>
        <v>0.16800000000000004</v>
      </c>
      <c r="D86" s="27">
        <f t="shared" si="1"/>
        <v>0.21000000000000002</v>
      </c>
      <c r="E86" s="27">
        <f t="shared" si="2"/>
        <v>0.21900000000000003</v>
      </c>
      <c r="F86" s="27">
        <f t="shared" si="3"/>
        <v>0.21099999999999999</v>
      </c>
      <c r="G86" s="27">
        <f t="shared" si="4"/>
        <v>0.25600000000000001</v>
      </c>
      <c r="H86" s="27">
        <f t="shared" si="5"/>
        <v>0.26300000000000001</v>
      </c>
      <c r="I86" s="27">
        <f t="shared" si="6"/>
        <v>0.22600000000000001</v>
      </c>
      <c r="J86" s="27">
        <f t="shared" si="7"/>
        <v>0.26700000000000002</v>
      </c>
      <c r="K86" s="27">
        <f t="shared" si="8"/>
        <v>0.27700000000000002</v>
      </c>
      <c r="L86" s="27">
        <f t="shared" si="9"/>
        <v>0.219</v>
      </c>
      <c r="M86" s="27">
        <f t="shared" si="10"/>
        <v>0.26100000000000001</v>
      </c>
      <c r="N86" s="27">
        <f t="shared" si="11"/>
        <v>0.28000000000000003</v>
      </c>
      <c r="O86" s="27">
        <f t="shared" si="12"/>
        <v>0.155</v>
      </c>
      <c r="P86" s="27">
        <f t="shared" si="13"/>
        <v>0.19799999999999998</v>
      </c>
      <c r="Q86" s="27">
        <f t="shared" si="14"/>
        <v>0.20099999999999998</v>
      </c>
      <c r="S86" s="34" t="s">
        <v>13</v>
      </c>
      <c r="T86" s="35" t="s">
        <v>48</v>
      </c>
      <c r="U86" s="36" t="s">
        <v>49</v>
      </c>
    </row>
    <row r="87" spans="2:23" x14ac:dyDescent="0.2">
      <c r="B87" s="1">
        <v>24.6</v>
      </c>
      <c r="C87" s="27">
        <f t="shared" si="0"/>
        <v>0.16900000000000004</v>
      </c>
      <c r="D87" s="27">
        <f t="shared" si="1"/>
        <v>0.21100000000000002</v>
      </c>
      <c r="E87" s="27">
        <f t="shared" si="2"/>
        <v>0.22000000000000003</v>
      </c>
      <c r="F87" s="27">
        <f t="shared" si="3"/>
        <v>0.21199999999999999</v>
      </c>
      <c r="G87" s="27">
        <f t="shared" si="4"/>
        <v>0.25700000000000001</v>
      </c>
      <c r="H87" s="27">
        <f t="shared" si="5"/>
        <v>0.26500000000000001</v>
      </c>
      <c r="I87" s="27">
        <f t="shared" si="6"/>
        <v>0.22800000000000001</v>
      </c>
      <c r="J87" s="27">
        <f t="shared" si="7"/>
        <v>0.26900000000000002</v>
      </c>
      <c r="K87" s="27">
        <f t="shared" si="8"/>
        <v>0.28000000000000003</v>
      </c>
      <c r="L87" s="27">
        <f t="shared" si="9"/>
        <v>0.222</v>
      </c>
      <c r="M87" s="27">
        <f t="shared" si="10"/>
        <v>0.26400000000000001</v>
      </c>
      <c r="N87" s="27">
        <f t="shared" si="11"/>
        <v>0.28300000000000003</v>
      </c>
      <c r="O87" s="27">
        <f t="shared" si="12"/>
        <v>0.157</v>
      </c>
      <c r="P87" s="27">
        <f t="shared" si="13"/>
        <v>0.19999999999999998</v>
      </c>
      <c r="Q87" s="27">
        <f t="shared" si="14"/>
        <v>0.20399999999999999</v>
      </c>
      <c r="S87" s="79">
        <v>1</v>
      </c>
      <c r="T87" s="80">
        <f>(16.722*1)+0.3812</f>
        <v>17.103200000000001</v>
      </c>
      <c r="U87" s="81">
        <f>T87*-4.15</f>
        <v>-70.978280000000012</v>
      </c>
    </row>
    <row r="88" spans="2:23" x14ac:dyDescent="0.2">
      <c r="B88" s="1">
        <v>24</v>
      </c>
      <c r="C88" s="27">
        <f t="shared" si="0"/>
        <v>0.17100000000000004</v>
      </c>
      <c r="D88" s="27">
        <f t="shared" si="1"/>
        <v>0.21200000000000002</v>
      </c>
      <c r="E88" s="27">
        <f t="shared" si="2"/>
        <v>0.22000000000000003</v>
      </c>
      <c r="F88" s="27">
        <f t="shared" si="3"/>
        <v>0.21299999999999999</v>
      </c>
      <c r="G88" s="27">
        <f t="shared" si="4"/>
        <v>0.25900000000000001</v>
      </c>
      <c r="H88" s="27">
        <f t="shared" si="5"/>
        <v>0.26600000000000001</v>
      </c>
      <c r="I88" s="27">
        <f t="shared" si="6"/>
        <v>0.23</v>
      </c>
      <c r="J88" s="27">
        <f t="shared" si="7"/>
        <v>0.27200000000000002</v>
      </c>
      <c r="K88" s="27">
        <f t="shared" si="8"/>
        <v>0.28200000000000003</v>
      </c>
      <c r="L88" s="27">
        <f t="shared" si="9"/>
        <v>0.224</v>
      </c>
      <c r="M88" s="27">
        <f t="shared" si="10"/>
        <v>0.26600000000000001</v>
      </c>
      <c r="N88" s="27">
        <f t="shared" si="11"/>
        <v>0.28600000000000003</v>
      </c>
      <c r="O88" s="27">
        <f t="shared" si="12"/>
        <v>0.158</v>
      </c>
      <c r="P88" s="27">
        <f t="shared" si="13"/>
        <v>0.20199999999999999</v>
      </c>
      <c r="Q88" s="27">
        <f t="shared" si="14"/>
        <v>0.20599999999999999</v>
      </c>
    </row>
    <row r="89" spans="2:23" x14ac:dyDescent="0.2">
      <c r="B89" s="1">
        <v>23.3</v>
      </c>
      <c r="C89" s="27">
        <f t="shared" si="0"/>
        <v>0.17100000000000004</v>
      </c>
      <c r="D89" s="27">
        <f t="shared" si="1"/>
        <v>0.21200000000000002</v>
      </c>
      <c r="E89" s="27">
        <f t="shared" si="2"/>
        <v>0.22100000000000003</v>
      </c>
      <c r="F89" s="27">
        <f t="shared" si="3"/>
        <v>0.214</v>
      </c>
      <c r="G89" s="27">
        <f t="shared" si="4"/>
        <v>0.26</v>
      </c>
      <c r="H89" s="27">
        <f t="shared" si="5"/>
        <v>0.26800000000000002</v>
      </c>
      <c r="I89" s="27">
        <f t="shared" si="6"/>
        <v>0.23100000000000001</v>
      </c>
      <c r="J89" s="27">
        <f t="shared" si="7"/>
        <v>0.27400000000000002</v>
      </c>
      <c r="K89" s="27">
        <f t="shared" si="8"/>
        <v>0.28400000000000003</v>
      </c>
      <c r="L89" s="27">
        <f t="shared" si="9"/>
        <v>0.22600000000000001</v>
      </c>
      <c r="M89" s="27">
        <f t="shared" si="10"/>
        <v>0.26800000000000002</v>
      </c>
      <c r="N89" s="27">
        <f t="shared" si="11"/>
        <v>0.28900000000000003</v>
      </c>
      <c r="O89" s="27">
        <f t="shared" si="12"/>
        <v>0.16</v>
      </c>
      <c r="P89" s="27">
        <f t="shared" si="13"/>
        <v>0.20399999999999999</v>
      </c>
      <c r="Q89" s="27">
        <f t="shared" si="14"/>
        <v>0.20699999999999999</v>
      </c>
    </row>
    <row r="90" spans="2:23" x14ac:dyDescent="0.2">
      <c r="C90" s="33" t="s">
        <v>46</v>
      </c>
      <c r="D90" s="33" t="s">
        <v>28</v>
      </c>
      <c r="E90" s="33" t="s">
        <v>27</v>
      </c>
      <c r="F90" s="33" t="s">
        <v>40</v>
      </c>
      <c r="G90" s="33" t="s">
        <v>41</v>
      </c>
      <c r="H90" s="33" t="s">
        <v>40</v>
      </c>
      <c r="I90" s="33" t="s">
        <v>39</v>
      </c>
      <c r="J90" s="33" t="s">
        <v>26</v>
      </c>
      <c r="K90" s="33" t="s">
        <v>10</v>
      </c>
      <c r="L90" s="33" t="s">
        <v>19</v>
      </c>
      <c r="M90" s="33" t="s">
        <v>20</v>
      </c>
      <c r="N90" s="33" t="s">
        <v>25</v>
      </c>
      <c r="O90" s="33" t="s">
        <v>18</v>
      </c>
      <c r="P90" s="33" t="s">
        <v>8</v>
      </c>
      <c r="Q90" s="33" t="s">
        <v>9</v>
      </c>
    </row>
    <row r="91" spans="2:23" x14ac:dyDescent="0.2">
      <c r="C91">
        <f>($A61-0.1597)/-0.003</f>
        <v>52.122222222222227</v>
      </c>
      <c r="D91">
        <f>($A61-0.1068)/-0.002</f>
        <v>51.733333333333341</v>
      </c>
      <c r="E91">
        <f>($A61-0.0559)/-0.001</f>
        <v>52.56666666666667</v>
      </c>
      <c r="F91">
        <f>($A61-0.0998)/-0.002</f>
        <v>48.233333333333334</v>
      </c>
      <c r="G91">
        <f>($A61-0.0519)/-0.001</f>
        <v>48.566666666666677</v>
      </c>
      <c r="H91">
        <f>($A61-0.0998)/-0.002</f>
        <v>48.233333333333334</v>
      </c>
      <c r="I91">
        <f>($A61-0.0938)/-0.002</f>
        <v>45.233333333333334</v>
      </c>
      <c r="J91">
        <f>($A61-0.1397)/-0.003</f>
        <v>45.455555555555556</v>
      </c>
      <c r="K91">
        <f>($A61-0.0948)/-0.002</f>
        <v>45.733333333333334</v>
      </c>
      <c r="L91">
        <f>($A61-0.1517)/-0.0033</f>
        <v>44.959595959595966</v>
      </c>
      <c r="M91">
        <f>($A61-0.1527)/-0.0033</f>
        <v>45.262626262626263</v>
      </c>
      <c r="N91">
        <f>($A61-0.1028)/-0.0022</f>
        <v>45.212121212121211</v>
      </c>
      <c r="O91">
        <f>($A61-0.176)/-0.004</f>
        <v>43.166666666666664</v>
      </c>
      <c r="P91">
        <f>($A61-0.134)/-0.003</f>
        <v>43.555555555555557</v>
      </c>
      <c r="Q91">
        <f>($A61-0.135)/-0.003</f>
        <v>43.888888888888893</v>
      </c>
    </row>
    <row r="92" spans="2:23" x14ac:dyDescent="0.2">
      <c r="C92" s="22" t="s">
        <v>42</v>
      </c>
    </row>
    <row r="94" spans="2:23" x14ac:dyDescent="0.2"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2:23" x14ac:dyDescent="0.2">
      <c r="S95" s="33"/>
    </row>
    <row r="96" spans="2:23" x14ac:dyDescent="0.2">
      <c r="S96" s="33"/>
    </row>
    <row r="97" spans="8:19" x14ac:dyDescent="0.2">
      <c r="S97" s="33"/>
    </row>
    <row r="98" spans="8:19" x14ac:dyDescent="0.2">
      <c r="H98" s="33"/>
      <c r="I98" s="33"/>
      <c r="J98" s="33"/>
      <c r="K98" s="33"/>
      <c r="L98" s="33"/>
      <c r="M98" s="33"/>
      <c r="N98" s="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14"/>
  <sheetViews>
    <sheetView topLeftCell="A37" workbookViewId="0">
      <selection activeCell="T106" sqref="T106"/>
    </sheetView>
  </sheetViews>
  <sheetFormatPr defaultRowHeight="12.75" x14ac:dyDescent="0.2"/>
  <cols>
    <col min="5" max="5" width="8.7109375" customWidth="1"/>
    <col min="19" max="19" width="19" customWidth="1"/>
    <col min="20" max="20" width="26.85546875" customWidth="1"/>
    <col min="21" max="21" width="21.42578125" customWidth="1"/>
    <col min="24" max="24" width="9.5703125" customWidth="1"/>
    <col min="25" max="25" width="27.28515625" customWidth="1"/>
  </cols>
  <sheetData>
    <row r="3" spans="1:26" x14ac:dyDescent="0.2">
      <c r="A3" t="s">
        <v>1</v>
      </c>
      <c r="C3" s="15">
        <v>0.5</v>
      </c>
      <c r="D3" s="16"/>
      <c r="E3" s="17"/>
      <c r="F3" s="15">
        <v>0.4</v>
      </c>
      <c r="G3" s="16"/>
      <c r="H3" s="17"/>
      <c r="I3" s="15">
        <v>0.25</v>
      </c>
      <c r="J3" s="16"/>
      <c r="K3" s="17"/>
      <c r="L3" s="15">
        <v>0.1</v>
      </c>
      <c r="M3" s="16"/>
      <c r="N3" s="17"/>
      <c r="O3" s="15">
        <v>0</v>
      </c>
      <c r="P3" s="16"/>
      <c r="Q3" s="17"/>
    </row>
    <row r="4" spans="1:26" x14ac:dyDescent="0.2">
      <c r="B4" t="s">
        <v>0</v>
      </c>
      <c r="C4" s="18">
        <v>1</v>
      </c>
      <c r="D4" s="19">
        <v>2</v>
      </c>
      <c r="E4" s="20">
        <v>3</v>
      </c>
      <c r="F4" s="18">
        <v>1</v>
      </c>
      <c r="G4" s="19">
        <v>2</v>
      </c>
      <c r="H4" s="20">
        <v>3</v>
      </c>
      <c r="I4" s="18">
        <v>1</v>
      </c>
      <c r="J4" s="19">
        <v>2</v>
      </c>
      <c r="K4" s="20">
        <v>3</v>
      </c>
      <c r="L4" s="18">
        <v>1</v>
      </c>
      <c r="M4" s="19">
        <v>2</v>
      </c>
      <c r="N4" s="20">
        <v>3</v>
      </c>
      <c r="O4" s="18">
        <v>1</v>
      </c>
      <c r="P4" s="19">
        <v>2</v>
      </c>
      <c r="Q4" s="20">
        <v>3</v>
      </c>
    </row>
    <row r="5" spans="1:26" x14ac:dyDescent="0.2">
      <c r="B5" s="1">
        <v>59.7</v>
      </c>
      <c r="C5" s="87">
        <v>9.5000000000000001E-2</v>
      </c>
      <c r="D5" s="87">
        <v>9.2999999999999999E-2</v>
      </c>
      <c r="E5" s="87">
        <v>9.4E-2</v>
      </c>
      <c r="F5" s="87">
        <v>9.4E-2</v>
      </c>
      <c r="G5" s="87">
        <v>9.5000000000000001E-2</v>
      </c>
      <c r="H5" s="87">
        <v>9.4E-2</v>
      </c>
      <c r="I5" s="87">
        <v>9.2999999999999999E-2</v>
      </c>
      <c r="J5" s="87">
        <v>9.7000000000000003E-2</v>
      </c>
      <c r="K5" s="87">
        <v>9.6000000000000002E-2</v>
      </c>
      <c r="L5" s="87">
        <v>9.8000000000000004E-2</v>
      </c>
      <c r="M5" s="87">
        <v>0.10299999999999999</v>
      </c>
      <c r="N5" s="87">
        <v>0.10100000000000001</v>
      </c>
      <c r="O5" s="87">
        <v>9.2999999999999999E-2</v>
      </c>
      <c r="P5" s="87">
        <v>9.5000000000000001E-2</v>
      </c>
      <c r="Q5" s="87">
        <v>9.6000000000000002E-2</v>
      </c>
      <c r="S5" s="85"/>
      <c r="T5" s="85"/>
      <c r="U5" s="85"/>
      <c r="V5" s="85"/>
      <c r="W5" s="85"/>
      <c r="X5" s="85"/>
      <c r="Y5" s="85"/>
      <c r="Z5" s="85"/>
    </row>
    <row r="6" spans="1:26" x14ac:dyDescent="0.2">
      <c r="B6" s="1">
        <v>59.6</v>
      </c>
      <c r="C6" s="87">
        <v>9.5000000000000001E-2</v>
      </c>
      <c r="D6" s="87">
        <v>9.2999999999999999E-2</v>
      </c>
      <c r="E6" s="87">
        <v>9.4E-2</v>
      </c>
      <c r="F6" s="87">
        <v>9.4E-2</v>
      </c>
      <c r="G6" s="87">
        <v>9.5000000000000001E-2</v>
      </c>
      <c r="H6" s="87">
        <v>9.4E-2</v>
      </c>
      <c r="I6" s="87">
        <v>9.2999999999999999E-2</v>
      </c>
      <c r="J6" s="87">
        <v>9.7000000000000003E-2</v>
      </c>
      <c r="K6" s="87">
        <v>9.6000000000000002E-2</v>
      </c>
      <c r="L6" s="87">
        <v>9.8000000000000004E-2</v>
      </c>
      <c r="M6" s="87">
        <v>0.10299999999999999</v>
      </c>
      <c r="N6" s="87">
        <v>0.10100000000000001</v>
      </c>
      <c r="O6" s="87">
        <v>9.2999999999999999E-2</v>
      </c>
      <c r="P6" s="87">
        <v>9.5000000000000001E-2</v>
      </c>
      <c r="Q6" s="87">
        <v>9.5000000000000001E-2</v>
      </c>
      <c r="S6" s="85"/>
      <c r="T6" s="85"/>
      <c r="U6" s="85"/>
      <c r="V6" s="85"/>
      <c r="W6" s="85"/>
      <c r="X6" s="85"/>
      <c r="Y6" s="85"/>
      <c r="Z6" s="85"/>
    </row>
    <row r="7" spans="1:26" x14ac:dyDescent="0.2">
      <c r="B7" s="1">
        <v>59.6</v>
      </c>
      <c r="C7" s="87">
        <v>9.5000000000000001E-2</v>
      </c>
      <c r="D7" s="87">
        <v>9.2999999999999999E-2</v>
      </c>
      <c r="E7" s="87">
        <v>9.4E-2</v>
      </c>
      <c r="F7" s="87">
        <v>9.4E-2</v>
      </c>
      <c r="G7" s="87">
        <v>9.5000000000000001E-2</v>
      </c>
      <c r="H7" s="87">
        <v>9.4E-2</v>
      </c>
      <c r="I7" s="87">
        <v>9.2999999999999999E-2</v>
      </c>
      <c r="J7" s="87">
        <v>9.7000000000000003E-2</v>
      </c>
      <c r="K7" s="87">
        <v>9.6000000000000002E-2</v>
      </c>
      <c r="L7" s="87">
        <v>9.8000000000000004E-2</v>
      </c>
      <c r="M7" s="87">
        <v>0.10299999999999999</v>
      </c>
      <c r="N7" s="87">
        <v>0.10100000000000001</v>
      </c>
      <c r="O7" s="87">
        <v>9.2999999999999999E-2</v>
      </c>
      <c r="P7" s="87">
        <v>9.5000000000000001E-2</v>
      </c>
      <c r="Q7" s="87">
        <v>9.5000000000000001E-2</v>
      </c>
      <c r="S7" s="85"/>
      <c r="T7" s="85"/>
      <c r="U7" s="85"/>
      <c r="V7" s="85"/>
      <c r="W7" s="85"/>
      <c r="X7" s="85"/>
      <c r="Y7" s="85"/>
      <c r="Z7" s="85"/>
    </row>
    <row r="8" spans="1:26" x14ac:dyDescent="0.2">
      <c r="B8" s="1">
        <v>58.6</v>
      </c>
      <c r="C8" s="87">
        <v>9.5000000000000001E-2</v>
      </c>
      <c r="D8" s="87">
        <v>9.2999999999999999E-2</v>
      </c>
      <c r="E8" s="87">
        <v>9.4E-2</v>
      </c>
      <c r="F8" s="87">
        <v>9.4E-2</v>
      </c>
      <c r="G8" s="87">
        <v>9.5000000000000001E-2</v>
      </c>
      <c r="H8" s="87">
        <v>9.4E-2</v>
      </c>
      <c r="I8" s="87">
        <v>9.2999999999999999E-2</v>
      </c>
      <c r="J8" s="87">
        <v>9.7000000000000003E-2</v>
      </c>
      <c r="K8" s="87">
        <v>9.6000000000000002E-2</v>
      </c>
      <c r="L8" s="87">
        <v>9.7000000000000003E-2</v>
      </c>
      <c r="M8" s="87">
        <v>0.10299999999999999</v>
      </c>
      <c r="N8" s="87">
        <v>0.10100000000000001</v>
      </c>
      <c r="O8" s="87">
        <v>9.2999999999999999E-2</v>
      </c>
      <c r="P8" s="87">
        <v>9.4E-2</v>
      </c>
      <c r="Q8" s="87">
        <v>9.5000000000000001E-2</v>
      </c>
      <c r="S8" s="85"/>
      <c r="T8" s="85"/>
      <c r="U8" s="85"/>
      <c r="V8" s="85"/>
      <c r="W8" s="85"/>
      <c r="X8" s="85"/>
      <c r="Y8" s="85"/>
      <c r="Z8" s="85"/>
    </row>
    <row r="9" spans="1:26" x14ac:dyDescent="0.2">
      <c r="B9" s="1">
        <v>57.7</v>
      </c>
      <c r="C9" s="87">
        <v>9.5000000000000001E-2</v>
      </c>
      <c r="D9" s="87">
        <v>9.2999999999999999E-2</v>
      </c>
      <c r="E9" s="87">
        <v>9.4E-2</v>
      </c>
      <c r="F9" s="87">
        <v>9.4E-2</v>
      </c>
      <c r="G9" s="87">
        <v>9.5000000000000001E-2</v>
      </c>
      <c r="H9" s="87">
        <v>9.4E-2</v>
      </c>
      <c r="I9" s="87">
        <v>9.2999999999999999E-2</v>
      </c>
      <c r="J9" s="87">
        <v>9.7000000000000003E-2</v>
      </c>
      <c r="K9" s="87">
        <v>9.6000000000000002E-2</v>
      </c>
      <c r="L9" s="87">
        <v>9.8000000000000004E-2</v>
      </c>
      <c r="M9" s="87">
        <v>0.10299999999999999</v>
      </c>
      <c r="N9" s="87">
        <v>0.10100000000000001</v>
      </c>
      <c r="O9" s="87">
        <v>9.2999999999999999E-2</v>
      </c>
      <c r="P9" s="87">
        <v>9.5000000000000001E-2</v>
      </c>
      <c r="Q9" s="87">
        <v>9.5000000000000001E-2</v>
      </c>
      <c r="S9" s="85"/>
      <c r="T9" s="85"/>
      <c r="U9" s="85"/>
      <c r="V9" s="85"/>
      <c r="W9" s="85"/>
      <c r="X9" s="85"/>
      <c r="Y9" s="85"/>
      <c r="Z9" s="85"/>
    </row>
    <row r="10" spans="1:26" x14ac:dyDescent="0.2">
      <c r="B10" s="1">
        <v>56.8</v>
      </c>
      <c r="C10" s="87">
        <v>9.4E-2</v>
      </c>
      <c r="D10" s="87">
        <v>9.4E-2</v>
      </c>
      <c r="E10" s="87">
        <v>9.4E-2</v>
      </c>
      <c r="F10" s="87">
        <v>9.4E-2</v>
      </c>
      <c r="G10" s="87">
        <v>9.4E-2</v>
      </c>
      <c r="H10" s="87">
        <v>9.4E-2</v>
      </c>
      <c r="I10" s="87">
        <v>9.2999999999999999E-2</v>
      </c>
      <c r="J10" s="87">
        <v>9.8000000000000004E-2</v>
      </c>
      <c r="K10" s="87">
        <v>9.6000000000000002E-2</v>
      </c>
      <c r="L10" s="87">
        <v>9.7000000000000003E-2</v>
      </c>
      <c r="M10" s="87">
        <v>0.10299999999999999</v>
      </c>
      <c r="N10" s="87">
        <v>0.10100000000000001</v>
      </c>
      <c r="O10" s="87">
        <v>9.2999999999999999E-2</v>
      </c>
      <c r="P10" s="87">
        <v>9.5000000000000001E-2</v>
      </c>
      <c r="Q10" s="87">
        <v>9.6000000000000002E-2</v>
      </c>
      <c r="S10" s="85"/>
      <c r="T10" s="85"/>
      <c r="U10" s="85"/>
      <c r="V10" s="85"/>
      <c r="W10" s="85"/>
      <c r="X10" s="85"/>
      <c r="Y10" s="85"/>
      <c r="Z10" s="85"/>
    </row>
    <row r="11" spans="1:26" x14ac:dyDescent="0.2">
      <c r="B11" s="1">
        <v>55.8</v>
      </c>
      <c r="C11" s="87">
        <v>9.4E-2</v>
      </c>
      <c r="D11" s="87">
        <v>9.2999999999999999E-2</v>
      </c>
      <c r="E11" s="87">
        <v>9.4E-2</v>
      </c>
      <c r="F11" s="87">
        <v>9.4E-2</v>
      </c>
      <c r="G11" s="87">
        <v>9.5000000000000001E-2</v>
      </c>
      <c r="H11" s="87">
        <v>9.4E-2</v>
      </c>
      <c r="I11" s="87">
        <v>9.2999999999999999E-2</v>
      </c>
      <c r="J11" s="87">
        <v>9.7000000000000003E-2</v>
      </c>
      <c r="K11" s="87">
        <v>9.6000000000000002E-2</v>
      </c>
      <c r="L11" s="87">
        <v>9.7000000000000003E-2</v>
      </c>
      <c r="M11" s="87">
        <v>0.10299999999999999</v>
      </c>
      <c r="N11" s="87">
        <v>0.10100000000000001</v>
      </c>
      <c r="O11" s="87">
        <v>9.2999999999999999E-2</v>
      </c>
      <c r="P11" s="87">
        <v>9.5000000000000001E-2</v>
      </c>
      <c r="Q11" s="87">
        <v>9.6000000000000002E-2</v>
      </c>
      <c r="S11" s="85"/>
      <c r="T11" s="85"/>
      <c r="U11" s="85"/>
      <c r="V11" s="85"/>
      <c r="W11" s="85"/>
      <c r="X11" s="85"/>
      <c r="Y11" s="85"/>
      <c r="Z11" s="85"/>
    </row>
    <row r="12" spans="1:26" x14ac:dyDescent="0.2">
      <c r="B12" s="1">
        <v>54.9</v>
      </c>
      <c r="C12" s="87">
        <v>9.4E-2</v>
      </c>
      <c r="D12" s="87">
        <v>9.2999999999999999E-2</v>
      </c>
      <c r="E12" s="87">
        <v>9.4E-2</v>
      </c>
      <c r="F12" s="87">
        <v>9.4E-2</v>
      </c>
      <c r="G12" s="87">
        <v>9.4E-2</v>
      </c>
      <c r="H12" s="87">
        <v>9.4E-2</v>
      </c>
      <c r="I12" s="87">
        <v>9.2999999999999999E-2</v>
      </c>
      <c r="J12" s="87">
        <v>9.8000000000000004E-2</v>
      </c>
      <c r="K12" s="87">
        <v>9.6000000000000002E-2</v>
      </c>
      <c r="L12" s="87">
        <v>9.7000000000000003E-2</v>
      </c>
      <c r="M12" s="87">
        <v>0.10299999999999999</v>
      </c>
      <c r="N12" s="87">
        <v>0.10100000000000001</v>
      </c>
      <c r="O12" s="87">
        <v>9.2999999999999999E-2</v>
      </c>
      <c r="P12" s="87">
        <v>9.5000000000000001E-2</v>
      </c>
      <c r="Q12" s="87">
        <v>9.5000000000000001E-2</v>
      </c>
      <c r="S12" s="85"/>
      <c r="T12" s="85"/>
      <c r="U12" s="85"/>
      <c r="V12" s="85"/>
      <c r="W12" s="85"/>
      <c r="X12" s="85"/>
      <c r="Y12" s="85"/>
      <c r="Z12" s="85"/>
    </row>
    <row r="13" spans="1:26" x14ac:dyDescent="0.2">
      <c r="B13" s="1">
        <v>53.9</v>
      </c>
      <c r="C13" s="87">
        <v>9.4E-2</v>
      </c>
      <c r="D13" s="87">
        <v>9.4E-2</v>
      </c>
      <c r="E13" s="87">
        <v>9.4E-2</v>
      </c>
      <c r="F13" s="87">
        <v>9.4E-2</v>
      </c>
      <c r="G13" s="87">
        <v>9.5000000000000001E-2</v>
      </c>
      <c r="H13" s="87">
        <v>9.4E-2</v>
      </c>
      <c r="I13" s="87">
        <v>9.2999999999999999E-2</v>
      </c>
      <c r="J13" s="87">
        <v>9.7000000000000003E-2</v>
      </c>
      <c r="K13" s="87">
        <v>9.6000000000000002E-2</v>
      </c>
      <c r="L13" s="87">
        <v>9.7000000000000003E-2</v>
      </c>
      <c r="M13" s="87">
        <v>0.10299999999999999</v>
      </c>
      <c r="N13" s="87">
        <v>0.10100000000000001</v>
      </c>
      <c r="O13" s="87">
        <v>9.2999999999999999E-2</v>
      </c>
      <c r="P13" s="87">
        <v>9.5000000000000001E-2</v>
      </c>
      <c r="Q13" s="87">
        <v>9.5000000000000001E-2</v>
      </c>
      <c r="S13" s="85"/>
      <c r="T13" s="85"/>
      <c r="U13" s="85"/>
      <c r="V13" s="85"/>
      <c r="W13" s="85"/>
      <c r="X13" s="85"/>
      <c r="Y13" s="85"/>
      <c r="Z13" s="85"/>
    </row>
    <row r="14" spans="1:26" x14ac:dyDescent="0.2">
      <c r="B14" s="1">
        <v>52.9</v>
      </c>
      <c r="C14" s="87">
        <v>9.4E-2</v>
      </c>
      <c r="D14" s="87">
        <v>9.4E-2</v>
      </c>
      <c r="E14" s="87">
        <v>9.4E-2</v>
      </c>
      <c r="F14" s="87">
        <v>9.4E-2</v>
      </c>
      <c r="G14" s="87">
        <v>9.4E-2</v>
      </c>
      <c r="H14" s="87">
        <v>9.4E-2</v>
      </c>
      <c r="I14" s="87">
        <v>9.2999999999999999E-2</v>
      </c>
      <c r="J14" s="87">
        <v>9.7000000000000003E-2</v>
      </c>
      <c r="K14" s="87">
        <v>9.6000000000000002E-2</v>
      </c>
      <c r="L14" s="87">
        <v>9.7000000000000003E-2</v>
      </c>
      <c r="M14" s="87">
        <v>0.10299999999999999</v>
      </c>
      <c r="N14" s="87">
        <v>0.10100000000000001</v>
      </c>
      <c r="O14" s="87">
        <v>9.2999999999999999E-2</v>
      </c>
      <c r="P14" s="87">
        <v>9.5000000000000001E-2</v>
      </c>
      <c r="Q14" s="87">
        <v>9.5000000000000001E-2</v>
      </c>
      <c r="S14" s="85"/>
      <c r="T14" s="85"/>
      <c r="U14" s="85"/>
      <c r="V14" s="85"/>
      <c r="W14" s="85"/>
      <c r="X14" s="85"/>
      <c r="Y14" s="85"/>
      <c r="Z14" s="85"/>
    </row>
    <row r="15" spans="1:26" x14ac:dyDescent="0.2">
      <c r="B15" s="1">
        <v>51.9</v>
      </c>
      <c r="C15" s="87">
        <v>9.4E-2</v>
      </c>
      <c r="D15" s="87">
        <v>9.4E-2</v>
      </c>
      <c r="E15" s="87">
        <v>9.4E-2</v>
      </c>
      <c r="F15" s="87">
        <v>9.4E-2</v>
      </c>
      <c r="G15" s="87">
        <v>9.4E-2</v>
      </c>
      <c r="H15" s="87">
        <v>9.4E-2</v>
      </c>
      <c r="I15" s="87">
        <v>9.2999999999999999E-2</v>
      </c>
      <c r="J15" s="87">
        <v>9.8000000000000004E-2</v>
      </c>
      <c r="K15" s="87">
        <v>9.6000000000000002E-2</v>
      </c>
      <c r="L15" s="87">
        <v>9.8000000000000004E-2</v>
      </c>
      <c r="M15" s="87">
        <v>0.10299999999999999</v>
      </c>
      <c r="N15" s="87">
        <v>0.10299999999999999</v>
      </c>
      <c r="O15" s="87">
        <v>9.2999999999999999E-2</v>
      </c>
      <c r="P15" s="87">
        <v>9.5000000000000001E-2</v>
      </c>
      <c r="Q15" s="87">
        <v>9.5000000000000001E-2</v>
      </c>
      <c r="S15" s="85"/>
      <c r="T15" s="85"/>
      <c r="U15" s="85"/>
      <c r="V15" s="85"/>
      <c r="W15" s="85"/>
      <c r="X15" s="85"/>
      <c r="Y15" s="85"/>
      <c r="Z15" s="85"/>
    </row>
    <row r="16" spans="1:26" x14ac:dyDescent="0.2">
      <c r="B16" s="1">
        <v>50.9</v>
      </c>
      <c r="C16" s="87">
        <v>9.5000000000000001E-2</v>
      </c>
      <c r="D16" s="87">
        <v>9.2999999999999999E-2</v>
      </c>
      <c r="E16" s="87">
        <v>9.4E-2</v>
      </c>
      <c r="F16" s="87">
        <v>9.2999999999999999E-2</v>
      </c>
      <c r="G16" s="87">
        <v>9.5000000000000001E-2</v>
      </c>
      <c r="H16" s="87">
        <v>9.4E-2</v>
      </c>
      <c r="I16" s="87">
        <v>9.2999999999999999E-2</v>
      </c>
      <c r="J16" s="87">
        <v>9.8000000000000004E-2</v>
      </c>
      <c r="K16" s="87">
        <v>9.6000000000000002E-2</v>
      </c>
      <c r="L16" s="87">
        <v>9.8000000000000004E-2</v>
      </c>
      <c r="M16" s="87">
        <v>0.10299999999999999</v>
      </c>
      <c r="N16" s="87">
        <v>0.10299999999999999</v>
      </c>
      <c r="O16" s="87">
        <v>9.2999999999999999E-2</v>
      </c>
      <c r="P16" s="87">
        <v>9.5000000000000001E-2</v>
      </c>
      <c r="Q16" s="87">
        <v>9.6000000000000002E-2</v>
      </c>
      <c r="S16" s="85"/>
      <c r="T16" s="85"/>
      <c r="U16" s="85"/>
      <c r="V16" s="85"/>
      <c r="W16" s="85"/>
      <c r="X16" s="85"/>
      <c r="Y16" s="85"/>
      <c r="Z16" s="85"/>
    </row>
    <row r="17" spans="2:26" x14ac:dyDescent="0.2">
      <c r="B17" s="1">
        <v>49.9</v>
      </c>
      <c r="C17" s="87">
        <v>9.5000000000000001E-2</v>
      </c>
      <c r="D17" s="87">
        <v>9.2999999999999999E-2</v>
      </c>
      <c r="E17" s="87">
        <v>9.4E-2</v>
      </c>
      <c r="F17" s="87">
        <v>9.2999999999999999E-2</v>
      </c>
      <c r="G17" s="87">
        <v>9.4E-2</v>
      </c>
      <c r="H17" s="87">
        <v>9.4E-2</v>
      </c>
      <c r="I17" s="87">
        <v>9.2999999999999999E-2</v>
      </c>
      <c r="J17" s="87">
        <v>9.8000000000000004E-2</v>
      </c>
      <c r="K17" s="87">
        <v>9.6000000000000002E-2</v>
      </c>
      <c r="L17" s="87">
        <v>9.8000000000000004E-2</v>
      </c>
      <c r="M17" s="87">
        <v>0.10299999999999999</v>
      </c>
      <c r="N17" s="87">
        <v>0.10299999999999999</v>
      </c>
      <c r="O17" s="87">
        <v>9.2999999999999999E-2</v>
      </c>
      <c r="P17" s="87">
        <v>9.5000000000000001E-2</v>
      </c>
      <c r="Q17" s="87">
        <v>9.5000000000000001E-2</v>
      </c>
      <c r="S17" s="85"/>
      <c r="T17" s="85"/>
      <c r="U17" s="85"/>
      <c r="V17" s="85"/>
      <c r="W17" s="85"/>
      <c r="X17" s="85"/>
      <c r="Y17" s="85"/>
      <c r="Z17" s="85"/>
    </row>
    <row r="18" spans="2:26" x14ac:dyDescent="0.2">
      <c r="B18" s="1">
        <v>48.9</v>
      </c>
      <c r="C18" s="87">
        <v>9.5000000000000001E-2</v>
      </c>
      <c r="D18" s="87">
        <v>9.4E-2</v>
      </c>
      <c r="E18" s="87">
        <v>9.4E-2</v>
      </c>
      <c r="F18" s="87">
        <v>9.4E-2</v>
      </c>
      <c r="G18" s="87">
        <v>9.4E-2</v>
      </c>
      <c r="H18" s="87">
        <v>9.4E-2</v>
      </c>
      <c r="I18" s="87">
        <v>9.2999999999999999E-2</v>
      </c>
      <c r="J18" s="87">
        <v>9.7000000000000003E-2</v>
      </c>
      <c r="K18" s="87">
        <v>9.6000000000000002E-2</v>
      </c>
      <c r="L18" s="87">
        <v>9.8000000000000004E-2</v>
      </c>
      <c r="M18" s="87">
        <v>0.10299999999999999</v>
      </c>
      <c r="N18" s="87">
        <v>0.104</v>
      </c>
      <c r="O18" s="87">
        <v>9.2999999999999999E-2</v>
      </c>
      <c r="P18" s="87">
        <v>9.5000000000000001E-2</v>
      </c>
      <c r="Q18" s="87">
        <v>9.5000000000000001E-2</v>
      </c>
      <c r="S18" s="85"/>
      <c r="T18" s="85"/>
      <c r="U18" s="85"/>
      <c r="V18" s="86"/>
      <c r="W18" s="85"/>
      <c r="X18" s="85"/>
      <c r="Y18" s="85"/>
      <c r="Z18" s="85"/>
    </row>
    <row r="19" spans="2:26" x14ac:dyDescent="0.2">
      <c r="B19" s="1">
        <v>47.9</v>
      </c>
      <c r="C19" s="87">
        <v>9.5000000000000001E-2</v>
      </c>
      <c r="D19" s="87">
        <v>9.4E-2</v>
      </c>
      <c r="E19" s="87">
        <v>9.4E-2</v>
      </c>
      <c r="F19" s="87">
        <v>9.2999999999999999E-2</v>
      </c>
      <c r="G19" s="87">
        <v>9.4E-2</v>
      </c>
      <c r="H19" s="87">
        <v>9.4E-2</v>
      </c>
      <c r="I19" s="87">
        <v>9.2999999999999999E-2</v>
      </c>
      <c r="J19" s="87">
        <v>9.8000000000000004E-2</v>
      </c>
      <c r="K19" s="87">
        <v>9.6000000000000002E-2</v>
      </c>
      <c r="L19" s="87">
        <v>9.8000000000000004E-2</v>
      </c>
      <c r="M19" s="87">
        <v>0.10299999999999999</v>
      </c>
      <c r="N19" s="87">
        <v>0.104</v>
      </c>
      <c r="O19" s="87">
        <v>9.2999999999999999E-2</v>
      </c>
      <c r="P19" s="87">
        <v>9.5000000000000001E-2</v>
      </c>
      <c r="Q19" s="87">
        <v>9.6000000000000002E-2</v>
      </c>
      <c r="S19" s="86"/>
      <c r="T19" s="86"/>
      <c r="U19" s="86"/>
      <c r="V19" s="86"/>
      <c r="W19" s="85"/>
      <c r="X19" s="85"/>
      <c r="Y19" s="85"/>
      <c r="Z19" s="85"/>
    </row>
    <row r="20" spans="2:26" x14ac:dyDescent="0.2">
      <c r="B20" s="1">
        <v>47</v>
      </c>
      <c r="C20" s="87">
        <v>9.5000000000000001E-2</v>
      </c>
      <c r="D20" s="87">
        <v>9.4E-2</v>
      </c>
      <c r="E20" s="87">
        <v>9.4E-2</v>
      </c>
      <c r="F20" s="87">
        <v>9.2999999999999999E-2</v>
      </c>
      <c r="G20" s="87">
        <v>9.5000000000000001E-2</v>
      </c>
      <c r="H20" s="87">
        <v>9.4E-2</v>
      </c>
      <c r="I20" s="87">
        <v>9.4E-2</v>
      </c>
      <c r="J20" s="87">
        <v>9.7000000000000003E-2</v>
      </c>
      <c r="K20" s="87">
        <v>9.6000000000000002E-2</v>
      </c>
      <c r="L20" s="87">
        <v>9.8000000000000004E-2</v>
      </c>
      <c r="M20" s="87">
        <v>0.104</v>
      </c>
      <c r="N20" s="87">
        <v>0.104</v>
      </c>
      <c r="O20" s="87">
        <v>9.4E-2</v>
      </c>
      <c r="P20" s="87">
        <v>9.5000000000000001E-2</v>
      </c>
      <c r="Q20" s="87">
        <v>9.6000000000000002E-2</v>
      </c>
      <c r="S20" s="86"/>
      <c r="T20" s="86"/>
      <c r="U20" s="86"/>
      <c r="V20" s="85"/>
      <c r="W20" s="85"/>
      <c r="X20" s="85"/>
      <c r="Y20" s="85"/>
      <c r="Z20" s="85"/>
    </row>
    <row r="21" spans="2:26" x14ac:dyDescent="0.2">
      <c r="B21" s="1">
        <v>45.9</v>
      </c>
      <c r="C21" s="87">
        <v>9.5000000000000001E-2</v>
      </c>
      <c r="D21" s="87">
        <v>9.4E-2</v>
      </c>
      <c r="E21" s="87">
        <v>9.4E-2</v>
      </c>
      <c r="F21" s="87">
        <v>9.2999999999999999E-2</v>
      </c>
      <c r="G21" s="87">
        <v>9.5000000000000001E-2</v>
      </c>
      <c r="H21" s="87">
        <v>9.4E-2</v>
      </c>
      <c r="I21" s="87">
        <v>9.2999999999999999E-2</v>
      </c>
      <c r="J21" s="87">
        <v>9.8000000000000004E-2</v>
      </c>
      <c r="K21" s="87">
        <v>9.6000000000000002E-2</v>
      </c>
      <c r="L21" s="87">
        <v>9.8000000000000004E-2</v>
      </c>
      <c r="M21" s="87">
        <v>0.105</v>
      </c>
      <c r="N21" s="87">
        <v>0.104</v>
      </c>
      <c r="O21" s="87">
        <v>9.2999999999999999E-2</v>
      </c>
      <c r="P21" s="87">
        <v>9.6000000000000002E-2</v>
      </c>
      <c r="Q21" s="87">
        <v>9.6000000000000002E-2</v>
      </c>
      <c r="S21" s="86"/>
      <c r="T21" s="86"/>
      <c r="U21" s="86"/>
      <c r="V21" s="85"/>
      <c r="W21" s="85"/>
      <c r="X21" s="85"/>
      <c r="Y21" s="85"/>
      <c r="Z21" s="85"/>
    </row>
    <row r="22" spans="2:26" x14ac:dyDescent="0.2">
      <c r="B22" s="1">
        <v>44.9</v>
      </c>
      <c r="C22" s="87">
        <v>9.5000000000000001E-2</v>
      </c>
      <c r="D22" s="87">
        <v>9.4E-2</v>
      </c>
      <c r="E22" s="87">
        <v>9.4E-2</v>
      </c>
      <c r="F22" s="87">
        <v>9.2999999999999999E-2</v>
      </c>
      <c r="G22" s="87">
        <v>9.5000000000000001E-2</v>
      </c>
      <c r="H22" s="87">
        <v>9.5000000000000001E-2</v>
      </c>
      <c r="I22" s="87">
        <v>9.4E-2</v>
      </c>
      <c r="J22" s="87">
        <v>9.8000000000000004E-2</v>
      </c>
      <c r="K22" s="87">
        <v>9.7000000000000003E-2</v>
      </c>
      <c r="L22" s="87">
        <v>9.8000000000000004E-2</v>
      </c>
      <c r="M22" s="87">
        <v>0.106</v>
      </c>
      <c r="N22" s="87">
        <v>0.106</v>
      </c>
      <c r="O22" s="87">
        <v>9.4E-2</v>
      </c>
      <c r="P22" s="87">
        <v>9.6000000000000002E-2</v>
      </c>
      <c r="Q22" s="87">
        <v>9.7000000000000003E-2</v>
      </c>
      <c r="S22" s="86"/>
      <c r="T22" s="86"/>
      <c r="U22" s="86"/>
      <c r="V22" s="85"/>
      <c r="W22" s="85"/>
      <c r="X22" s="85"/>
      <c r="Y22" s="85"/>
      <c r="Z22" s="85"/>
    </row>
    <row r="23" spans="2:26" x14ac:dyDescent="0.2">
      <c r="B23" s="1">
        <v>44</v>
      </c>
      <c r="C23" s="87">
        <v>9.5000000000000001E-2</v>
      </c>
      <c r="D23" s="87">
        <v>9.4E-2</v>
      </c>
      <c r="E23" s="87">
        <v>9.4E-2</v>
      </c>
      <c r="F23" s="87">
        <v>9.4E-2</v>
      </c>
      <c r="G23" s="87">
        <v>9.5000000000000001E-2</v>
      </c>
      <c r="H23" s="87">
        <v>9.4E-2</v>
      </c>
      <c r="I23" s="87">
        <v>9.4E-2</v>
      </c>
      <c r="J23" s="87">
        <v>9.8000000000000004E-2</v>
      </c>
      <c r="K23" s="87">
        <v>9.7000000000000003E-2</v>
      </c>
      <c r="L23" s="87">
        <v>9.8000000000000004E-2</v>
      </c>
      <c r="M23" s="87">
        <v>0.11</v>
      </c>
      <c r="N23" s="87">
        <v>0.108</v>
      </c>
      <c r="O23" s="87">
        <v>9.5000000000000001E-2</v>
      </c>
      <c r="P23" s="87">
        <v>9.7000000000000003E-2</v>
      </c>
      <c r="Q23" s="87">
        <v>9.8000000000000004E-2</v>
      </c>
      <c r="S23" s="86"/>
      <c r="T23" s="85"/>
      <c r="U23" s="85"/>
      <c r="V23" s="85"/>
      <c r="W23" s="85"/>
      <c r="X23" s="85"/>
      <c r="Y23" s="85"/>
      <c r="Z23" s="85"/>
    </row>
    <row r="24" spans="2:26" x14ac:dyDescent="0.2">
      <c r="B24" s="1">
        <v>43</v>
      </c>
      <c r="C24" s="87">
        <v>9.5000000000000001E-2</v>
      </c>
      <c r="D24" s="87">
        <v>9.4E-2</v>
      </c>
      <c r="E24" s="87">
        <v>9.4E-2</v>
      </c>
      <c r="F24" s="87">
        <v>9.4E-2</v>
      </c>
      <c r="G24" s="87">
        <v>9.5000000000000001E-2</v>
      </c>
      <c r="H24" s="87">
        <v>9.4E-2</v>
      </c>
      <c r="I24" s="87">
        <v>9.4E-2</v>
      </c>
      <c r="J24" s="87">
        <v>9.8000000000000004E-2</v>
      </c>
      <c r="K24" s="87">
        <v>9.7000000000000003E-2</v>
      </c>
      <c r="L24" s="88">
        <v>9.9000000000000005E-2</v>
      </c>
      <c r="M24" s="87">
        <v>0.115</v>
      </c>
      <c r="N24" s="87">
        <v>0.113</v>
      </c>
      <c r="O24" s="87">
        <v>9.7000000000000003E-2</v>
      </c>
      <c r="P24" s="87">
        <v>0.1</v>
      </c>
      <c r="Q24" s="87">
        <v>0.10100000000000001</v>
      </c>
      <c r="S24" s="86"/>
      <c r="T24" s="85"/>
      <c r="U24" s="85"/>
      <c r="V24" s="85"/>
      <c r="W24" s="85"/>
      <c r="X24" s="85"/>
      <c r="Y24" s="85"/>
      <c r="Z24" s="85"/>
    </row>
    <row r="25" spans="2:26" x14ac:dyDescent="0.2">
      <c r="B25" s="1">
        <v>42</v>
      </c>
      <c r="C25" s="87">
        <v>9.5000000000000001E-2</v>
      </c>
      <c r="D25" s="87">
        <v>9.4E-2</v>
      </c>
      <c r="E25" s="87">
        <v>9.4E-2</v>
      </c>
      <c r="F25" s="87">
        <v>9.2999999999999999E-2</v>
      </c>
      <c r="G25" s="87">
        <v>9.5000000000000001E-2</v>
      </c>
      <c r="H25" s="87">
        <v>9.4E-2</v>
      </c>
      <c r="I25" s="87">
        <v>9.4E-2</v>
      </c>
      <c r="J25" s="87">
        <v>9.8000000000000004E-2</v>
      </c>
      <c r="K25" s="87">
        <v>9.6000000000000002E-2</v>
      </c>
      <c r="L25" s="88">
        <v>0.10199999999999999</v>
      </c>
      <c r="M25" s="87">
        <v>0.122</v>
      </c>
      <c r="N25" s="87">
        <v>0.12</v>
      </c>
      <c r="O25" s="87">
        <v>0.10100000000000001</v>
      </c>
      <c r="P25" s="87">
        <v>0.104</v>
      </c>
      <c r="Q25" s="87">
        <v>0.107</v>
      </c>
      <c r="S25" s="85"/>
      <c r="T25" s="85"/>
      <c r="U25" s="85"/>
      <c r="V25" s="85"/>
      <c r="W25" s="85"/>
      <c r="X25" s="85"/>
      <c r="Y25" s="85"/>
      <c r="Z25" s="85"/>
    </row>
    <row r="26" spans="2:26" x14ac:dyDescent="0.2">
      <c r="B26" s="1">
        <v>41</v>
      </c>
      <c r="C26" s="87">
        <v>9.5000000000000001E-2</v>
      </c>
      <c r="D26" s="87">
        <v>9.4E-2</v>
      </c>
      <c r="E26" s="87">
        <v>9.4E-2</v>
      </c>
      <c r="F26" s="87">
        <v>9.2999999999999999E-2</v>
      </c>
      <c r="G26" s="87">
        <v>9.5000000000000001E-2</v>
      </c>
      <c r="H26" s="87">
        <v>9.4E-2</v>
      </c>
      <c r="I26" s="87">
        <v>9.4E-2</v>
      </c>
      <c r="J26" s="87">
        <v>9.8000000000000004E-2</v>
      </c>
      <c r="K26" s="87">
        <v>9.6000000000000002E-2</v>
      </c>
      <c r="L26" s="87">
        <v>0.105</v>
      </c>
      <c r="M26" s="87">
        <v>0.13100000000000001</v>
      </c>
      <c r="N26" s="87">
        <v>0.13</v>
      </c>
      <c r="O26" s="87">
        <v>0.106</v>
      </c>
      <c r="P26" s="87">
        <v>0.111</v>
      </c>
      <c r="Q26" s="87">
        <v>0.114</v>
      </c>
      <c r="S26" s="85"/>
      <c r="T26" s="85"/>
      <c r="U26" s="85"/>
      <c r="V26" s="85"/>
      <c r="W26" s="85"/>
      <c r="X26" s="85"/>
      <c r="Y26" s="85"/>
      <c r="Z26" s="85"/>
    </row>
    <row r="27" spans="2:26" x14ac:dyDescent="0.2">
      <c r="B27" s="1">
        <v>40</v>
      </c>
      <c r="C27" s="87">
        <v>9.5000000000000001E-2</v>
      </c>
      <c r="D27" s="87">
        <v>9.4E-2</v>
      </c>
      <c r="E27" s="87">
        <v>9.4E-2</v>
      </c>
      <c r="F27" s="87">
        <v>9.2999999999999999E-2</v>
      </c>
      <c r="G27" s="87">
        <v>9.5000000000000001E-2</v>
      </c>
      <c r="H27" s="87">
        <v>9.5000000000000001E-2</v>
      </c>
      <c r="I27" s="87">
        <v>9.4E-2</v>
      </c>
      <c r="J27" s="87">
        <v>9.8000000000000004E-2</v>
      </c>
      <c r="K27" s="87">
        <v>9.6000000000000002E-2</v>
      </c>
      <c r="L27" s="87">
        <v>0.109</v>
      </c>
      <c r="M27" s="87">
        <v>0.14099999999999999</v>
      </c>
      <c r="N27" s="87">
        <v>0.14099999999999999</v>
      </c>
      <c r="O27" s="87">
        <v>0.113</v>
      </c>
      <c r="P27" s="87">
        <v>0.12</v>
      </c>
      <c r="Q27" s="87">
        <v>0.123</v>
      </c>
      <c r="S27" s="85"/>
      <c r="T27" s="85"/>
      <c r="U27" s="85"/>
      <c r="V27" s="85"/>
      <c r="W27" s="85"/>
      <c r="X27" s="85"/>
      <c r="Y27" s="85"/>
      <c r="Z27" s="85"/>
    </row>
    <row r="28" spans="2:26" x14ac:dyDescent="0.2">
      <c r="B28" s="1">
        <v>39</v>
      </c>
      <c r="C28" s="87">
        <v>9.6000000000000002E-2</v>
      </c>
      <c r="D28" s="87">
        <v>9.4E-2</v>
      </c>
      <c r="E28" s="87">
        <v>9.4E-2</v>
      </c>
      <c r="F28" s="87">
        <v>9.2999999999999999E-2</v>
      </c>
      <c r="G28" s="87">
        <v>9.5000000000000001E-2</v>
      </c>
      <c r="H28" s="87">
        <v>9.5000000000000001E-2</v>
      </c>
      <c r="I28" s="88">
        <v>9.5000000000000001E-2</v>
      </c>
      <c r="J28" s="88">
        <v>9.9000000000000005E-2</v>
      </c>
      <c r="K28" s="87">
        <v>9.7000000000000003E-2</v>
      </c>
      <c r="L28" s="87">
        <v>0.115</v>
      </c>
      <c r="M28" s="87">
        <v>0.151</v>
      </c>
      <c r="N28" s="87">
        <v>0.152</v>
      </c>
      <c r="O28" s="87">
        <v>0.12</v>
      </c>
      <c r="P28" s="87">
        <v>0.129</v>
      </c>
      <c r="Q28" s="87">
        <v>0.13300000000000001</v>
      </c>
      <c r="S28" s="85"/>
      <c r="T28" s="85"/>
      <c r="U28" s="85"/>
      <c r="V28" s="85"/>
      <c r="W28" s="85"/>
      <c r="X28" s="85"/>
      <c r="Y28" s="85"/>
      <c r="Z28" s="85"/>
    </row>
    <row r="29" spans="2:26" x14ac:dyDescent="0.2">
      <c r="B29" s="1">
        <v>38</v>
      </c>
      <c r="C29" s="87">
        <v>9.5000000000000001E-2</v>
      </c>
      <c r="D29" s="87">
        <v>9.5000000000000001E-2</v>
      </c>
      <c r="E29" s="87">
        <v>9.4E-2</v>
      </c>
      <c r="F29" s="87">
        <v>9.2999999999999999E-2</v>
      </c>
      <c r="G29" s="87">
        <v>9.5000000000000001E-2</v>
      </c>
      <c r="H29" s="87">
        <v>9.5000000000000001E-2</v>
      </c>
      <c r="I29" s="88">
        <v>9.7000000000000003E-2</v>
      </c>
      <c r="J29" s="88">
        <v>0.10100000000000001</v>
      </c>
      <c r="K29" s="88">
        <v>9.9000000000000005E-2</v>
      </c>
      <c r="L29" s="87">
        <v>0.11899999999999999</v>
      </c>
      <c r="M29" s="87">
        <v>0.16200000000000001</v>
      </c>
      <c r="N29" s="87">
        <v>0.16400000000000001</v>
      </c>
      <c r="O29" s="87">
        <v>0.128</v>
      </c>
      <c r="P29" s="87">
        <v>0.13900000000000001</v>
      </c>
      <c r="Q29" s="87">
        <v>0.14299999999999999</v>
      </c>
      <c r="S29" s="85"/>
      <c r="T29" s="85"/>
      <c r="U29" s="85"/>
      <c r="V29" s="85"/>
      <c r="W29" s="85"/>
      <c r="X29" s="85"/>
      <c r="Y29" s="85"/>
      <c r="Z29" s="85"/>
    </row>
    <row r="30" spans="2:26" x14ac:dyDescent="0.2">
      <c r="B30" s="1">
        <v>37</v>
      </c>
      <c r="C30" s="87">
        <v>9.5000000000000001E-2</v>
      </c>
      <c r="D30" s="87">
        <v>9.4E-2</v>
      </c>
      <c r="E30" s="87">
        <v>9.5000000000000001E-2</v>
      </c>
      <c r="F30" s="87">
        <v>9.4E-2</v>
      </c>
      <c r="G30" s="87">
        <v>9.6000000000000002E-2</v>
      </c>
      <c r="H30" s="87">
        <v>9.5000000000000001E-2</v>
      </c>
      <c r="I30" s="87">
        <v>0.1</v>
      </c>
      <c r="J30" s="87">
        <v>0.105</v>
      </c>
      <c r="K30" s="88">
        <v>0.10199999999999999</v>
      </c>
      <c r="L30" s="87">
        <v>0.123</v>
      </c>
      <c r="M30" s="87">
        <v>0.17299999999999999</v>
      </c>
      <c r="N30" s="87">
        <v>0.17599999999999999</v>
      </c>
      <c r="O30" s="87">
        <v>0.13700000000000001</v>
      </c>
      <c r="P30" s="87">
        <v>0.15</v>
      </c>
      <c r="Q30" s="87">
        <v>0.155</v>
      </c>
      <c r="S30" s="85"/>
      <c r="T30" s="85"/>
      <c r="U30" s="85"/>
      <c r="V30" s="85"/>
      <c r="W30" s="85"/>
      <c r="X30" s="85"/>
      <c r="Y30" s="85"/>
      <c r="Z30" s="85"/>
    </row>
    <row r="31" spans="2:26" x14ac:dyDescent="0.2">
      <c r="B31" s="1">
        <v>36.1</v>
      </c>
      <c r="C31" s="87">
        <v>9.5000000000000001E-2</v>
      </c>
      <c r="D31" s="87">
        <v>9.4E-2</v>
      </c>
      <c r="E31" s="87">
        <v>9.4E-2</v>
      </c>
      <c r="F31" s="87">
        <v>9.2999999999999999E-2</v>
      </c>
      <c r="G31" s="87">
        <v>9.6000000000000002E-2</v>
      </c>
      <c r="H31" s="87">
        <v>9.5000000000000001E-2</v>
      </c>
      <c r="I31" s="87">
        <v>0.104</v>
      </c>
      <c r="J31" s="87">
        <v>0.11</v>
      </c>
      <c r="K31" s="87">
        <v>0.107</v>
      </c>
      <c r="L31" s="87">
        <v>0.13</v>
      </c>
      <c r="M31" s="87">
        <v>0.188</v>
      </c>
      <c r="N31" s="87">
        <v>0.19</v>
      </c>
      <c r="O31" s="87">
        <v>0.14599999999999999</v>
      </c>
      <c r="P31" s="87">
        <v>0.16200000000000001</v>
      </c>
      <c r="Q31" s="87">
        <v>0.16700000000000001</v>
      </c>
    </row>
    <row r="32" spans="2:26" x14ac:dyDescent="0.2">
      <c r="B32" s="1">
        <v>35.1</v>
      </c>
      <c r="C32" s="87">
        <v>9.5000000000000001E-2</v>
      </c>
      <c r="D32" s="87">
        <v>9.4E-2</v>
      </c>
      <c r="E32" s="87">
        <v>9.5000000000000001E-2</v>
      </c>
      <c r="F32" s="87">
        <v>9.2999999999999999E-2</v>
      </c>
      <c r="G32" s="87">
        <v>9.6000000000000002E-2</v>
      </c>
      <c r="H32" s="87">
        <v>9.5000000000000001E-2</v>
      </c>
      <c r="I32" s="87">
        <v>0.109</v>
      </c>
      <c r="J32" s="87">
        <v>0.11700000000000001</v>
      </c>
      <c r="K32" s="87">
        <v>0.114</v>
      </c>
      <c r="L32" s="87">
        <v>0.13700000000000001</v>
      </c>
      <c r="M32" s="87">
        <v>0.20399999999999999</v>
      </c>
      <c r="N32" s="87">
        <v>0.20599999999999999</v>
      </c>
      <c r="O32" s="87">
        <v>0.158</v>
      </c>
      <c r="P32" s="87">
        <v>0.17599999999999999</v>
      </c>
      <c r="Q32" s="87">
        <v>0.182</v>
      </c>
    </row>
    <row r="33" spans="2:17" x14ac:dyDescent="0.2">
      <c r="B33" s="1">
        <v>34.1</v>
      </c>
      <c r="C33" s="87">
        <v>9.5000000000000001E-2</v>
      </c>
      <c r="D33" s="87">
        <v>9.4E-2</v>
      </c>
      <c r="E33" s="87">
        <v>9.5000000000000001E-2</v>
      </c>
      <c r="F33" s="87">
        <v>9.2999999999999999E-2</v>
      </c>
      <c r="G33" s="87">
        <v>9.6000000000000002E-2</v>
      </c>
      <c r="H33" s="87">
        <v>9.5000000000000001E-2</v>
      </c>
      <c r="I33" s="87">
        <v>0.11600000000000001</v>
      </c>
      <c r="J33" s="87">
        <v>0.125</v>
      </c>
      <c r="K33" s="89">
        <v>0.12</v>
      </c>
      <c r="L33" s="87">
        <v>0.14399999999999999</v>
      </c>
      <c r="M33" s="87">
        <v>0.223</v>
      </c>
      <c r="N33" s="87">
        <v>0.22700000000000001</v>
      </c>
      <c r="O33" s="87">
        <v>0.17100000000000001</v>
      </c>
      <c r="P33" s="87">
        <v>0.193</v>
      </c>
      <c r="Q33" s="87">
        <v>0.19900000000000001</v>
      </c>
    </row>
    <row r="34" spans="2:17" x14ac:dyDescent="0.2">
      <c r="B34" s="1">
        <v>33.1</v>
      </c>
      <c r="C34" s="87">
        <v>9.6000000000000002E-2</v>
      </c>
      <c r="D34" s="87">
        <v>9.5000000000000001E-2</v>
      </c>
      <c r="E34" s="87">
        <v>9.5000000000000001E-2</v>
      </c>
      <c r="F34" s="87">
        <v>9.2999999999999999E-2</v>
      </c>
      <c r="G34" s="87">
        <v>9.6000000000000002E-2</v>
      </c>
      <c r="H34" s="88">
        <v>9.6000000000000002E-2</v>
      </c>
      <c r="I34" s="87">
        <v>0.12</v>
      </c>
      <c r="J34" s="87">
        <v>0.13300000000000001</v>
      </c>
      <c r="K34" s="87">
        <v>0.127</v>
      </c>
      <c r="L34" s="87">
        <v>0.153</v>
      </c>
      <c r="M34" s="87">
        <v>0.245</v>
      </c>
      <c r="N34" s="87">
        <v>0.25</v>
      </c>
      <c r="O34" s="87">
        <v>0.185</v>
      </c>
      <c r="P34" s="87">
        <v>0.21099999999999999</v>
      </c>
      <c r="Q34" s="87">
        <v>0.218</v>
      </c>
    </row>
    <row r="35" spans="2:17" x14ac:dyDescent="0.2">
      <c r="B35" s="1">
        <v>32.1</v>
      </c>
      <c r="C35" s="87">
        <v>9.5000000000000001E-2</v>
      </c>
      <c r="D35" s="87">
        <v>9.5000000000000001E-2</v>
      </c>
      <c r="E35" s="87">
        <v>9.5000000000000001E-2</v>
      </c>
      <c r="F35" s="87">
        <v>9.4E-2</v>
      </c>
      <c r="G35" s="88">
        <v>9.8000000000000004E-2</v>
      </c>
      <c r="H35" s="88">
        <v>9.8000000000000004E-2</v>
      </c>
      <c r="I35" s="87">
        <v>0.125</v>
      </c>
      <c r="J35" s="87">
        <v>0.14099999999999999</v>
      </c>
      <c r="K35" s="87">
        <v>0.13900000000000001</v>
      </c>
      <c r="L35" s="87">
        <v>0.16300000000000001</v>
      </c>
      <c r="M35" s="87">
        <v>0.26500000000000001</v>
      </c>
      <c r="N35" s="87">
        <v>0.27300000000000002</v>
      </c>
      <c r="O35" s="87">
        <v>0.19900000000000001</v>
      </c>
      <c r="P35" s="87">
        <v>0.22900000000000001</v>
      </c>
      <c r="Q35" s="87">
        <v>0.23499999999999999</v>
      </c>
    </row>
    <row r="36" spans="2:17" x14ac:dyDescent="0.2">
      <c r="B36" s="1">
        <v>31.2</v>
      </c>
      <c r="C36" s="87">
        <v>9.6000000000000002E-2</v>
      </c>
      <c r="D36" s="87">
        <v>9.5000000000000001E-2</v>
      </c>
      <c r="E36" s="87">
        <v>9.5000000000000001E-2</v>
      </c>
      <c r="F36" s="88">
        <v>9.7000000000000003E-2</v>
      </c>
      <c r="G36" s="88">
        <v>9.9000000000000005E-2</v>
      </c>
      <c r="H36" s="87">
        <v>0.1</v>
      </c>
      <c r="I36" s="87">
        <v>0.13100000000000001</v>
      </c>
      <c r="J36" s="87">
        <v>0.15</v>
      </c>
      <c r="K36" s="87">
        <v>0.14799999999999999</v>
      </c>
      <c r="L36" s="87">
        <v>0.17599999999999999</v>
      </c>
      <c r="M36" s="87">
        <v>0.28299999999999997</v>
      </c>
      <c r="N36" s="87">
        <v>0.29399999999999998</v>
      </c>
      <c r="O36" s="87">
        <v>0.21099999999999999</v>
      </c>
      <c r="P36" s="87">
        <v>0.24399999999999999</v>
      </c>
      <c r="Q36" s="87">
        <v>0.25</v>
      </c>
    </row>
    <row r="37" spans="2:17" x14ac:dyDescent="0.2">
      <c r="B37" s="1">
        <v>30.2</v>
      </c>
      <c r="C37" s="87">
        <v>9.5000000000000001E-2</v>
      </c>
      <c r="D37" s="87">
        <v>9.5000000000000001E-2</v>
      </c>
      <c r="E37" s="87">
        <v>9.6000000000000002E-2</v>
      </c>
      <c r="F37" s="88">
        <v>9.8000000000000004E-2</v>
      </c>
      <c r="G37" s="87">
        <v>0.10199999999999999</v>
      </c>
      <c r="H37" s="87">
        <v>0.105</v>
      </c>
      <c r="I37" s="87">
        <v>0.13700000000000001</v>
      </c>
      <c r="J37" s="87">
        <v>0.158</v>
      </c>
      <c r="K37" s="87">
        <v>0.158</v>
      </c>
      <c r="L37" s="87">
        <v>0.19</v>
      </c>
      <c r="M37" s="87">
        <v>0.29699999999999999</v>
      </c>
      <c r="N37" s="87">
        <v>0.31</v>
      </c>
      <c r="O37" s="87">
        <v>0.221</v>
      </c>
      <c r="P37" s="87">
        <v>0.25700000000000001</v>
      </c>
      <c r="Q37" s="87">
        <v>0.26200000000000001</v>
      </c>
    </row>
    <row r="38" spans="2:17" x14ac:dyDescent="0.2">
      <c r="B38" s="1">
        <v>29.2</v>
      </c>
      <c r="C38" s="87">
        <v>9.5000000000000001E-2</v>
      </c>
      <c r="D38" s="87">
        <v>9.6000000000000002E-2</v>
      </c>
      <c r="E38" s="87">
        <v>9.8000000000000004E-2</v>
      </c>
      <c r="F38" s="87">
        <v>0.10199999999999999</v>
      </c>
      <c r="G38" s="87">
        <v>0.105</v>
      </c>
      <c r="H38" s="91">
        <v>0.11</v>
      </c>
      <c r="I38" s="87">
        <v>0.14299999999999999</v>
      </c>
      <c r="J38" s="87">
        <v>0.16800000000000001</v>
      </c>
      <c r="K38" s="87">
        <v>0.16800000000000001</v>
      </c>
      <c r="L38" s="87">
        <v>0.20399999999999999</v>
      </c>
      <c r="M38" s="87">
        <v>0.308</v>
      </c>
      <c r="N38" s="87">
        <v>0.32300000000000001</v>
      </c>
      <c r="O38" s="87">
        <v>0.22800000000000001</v>
      </c>
      <c r="P38" s="87">
        <v>0.26700000000000002</v>
      </c>
      <c r="Q38" s="87">
        <v>0.27100000000000002</v>
      </c>
    </row>
    <row r="39" spans="2:17" x14ac:dyDescent="0.2">
      <c r="B39" s="1">
        <v>28.3</v>
      </c>
      <c r="C39" s="87">
        <v>9.6000000000000002E-2</v>
      </c>
      <c r="D39" s="87">
        <v>9.8000000000000004E-2</v>
      </c>
      <c r="E39" s="87">
        <v>0.1</v>
      </c>
      <c r="F39" s="87">
        <v>0.104</v>
      </c>
      <c r="G39" s="87">
        <v>0.11</v>
      </c>
      <c r="H39" s="91">
        <v>0.11600000000000001</v>
      </c>
      <c r="I39" s="87">
        <v>0.151</v>
      </c>
      <c r="J39" s="87">
        <v>0.17899999999999999</v>
      </c>
      <c r="K39" s="87">
        <v>0.17899999999999999</v>
      </c>
      <c r="L39" s="87">
        <v>0.217</v>
      </c>
      <c r="M39" s="87">
        <v>0.316</v>
      </c>
      <c r="N39" s="87">
        <v>0.33300000000000002</v>
      </c>
      <c r="O39" s="87">
        <v>0.23400000000000001</v>
      </c>
      <c r="P39" s="87">
        <v>0.27400000000000002</v>
      </c>
      <c r="Q39" s="87">
        <v>0.27900000000000003</v>
      </c>
    </row>
    <row r="40" spans="2:17" x14ac:dyDescent="0.2">
      <c r="B40" s="1">
        <v>27.5</v>
      </c>
      <c r="C40" s="87">
        <v>9.7000000000000003E-2</v>
      </c>
      <c r="D40" s="87">
        <v>0.10199999999999999</v>
      </c>
      <c r="E40" s="87">
        <v>0.10299999999999999</v>
      </c>
      <c r="F40" s="87">
        <v>0.108</v>
      </c>
      <c r="G40" s="91">
        <v>0.12</v>
      </c>
      <c r="H40" s="87">
        <v>0.123</v>
      </c>
      <c r="I40" s="87">
        <v>0.16</v>
      </c>
      <c r="J40" s="87">
        <v>0.193</v>
      </c>
      <c r="K40" s="87">
        <v>0.19400000000000001</v>
      </c>
      <c r="L40" s="87">
        <v>0.22700000000000001</v>
      </c>
      <c r="M40" s="87">
        <v>0.32300000000000001</v>
      </c>
      <c r="N40" s="87">
        <v>0.34100000000000003</v>
      </c>
      <c r="O40" s="87">
        <v>0.23899999999999999</v>
      </c>
      <c r="P40" s="87">
        <v>0.28100000000000003</v>
      </c>
      <c r="Q40" s="87">
        <v>0.28399999999999997</v>
      </c>
    </row>
    <row r="41" spans="2:17" x14ac:dyDescent="0.2">
      <c r="B41" s="1">
        <v>26.7</v>
      </c>
      <c r="C41" s="87">
        <v>9.7000000000000003E-2</v>
      </c>
      <c r="D41" s="87">
        <v>0.104</v>
      </c>
      <c r="E41" s="87">
        <v>0.107</v>
      </c>
      <c r="F41" s="87">
        <v>0.112</v>
      </c>
      <c r="G41" s="87">
        <v>0.129</v>
      </c>
      <c r="H41" s="87">
        <v>0.13</v>
      </c>
      <c r="I41" s="87">
        <v>0.16900000000000001</v>
      </c>
      <c r="J41" s="87">
        <v>0.20399999999999999</v>
      </c>
      <c r="K41" s="87">
        <v>0.20899999999999999</v>
      </c>
      <c r="L41" s="87">
        <v>0.23400000000000001</v>
      </c>
      <c r="M41" s="87">
        <v>0.32900000000000001</v>
      </c>
      <c r="N41" s="87">
        <v>0.34799999999999998</v>
      </c>
      <c r="O41" s="87">
        <v>0.24199999999999999</v>
      </c>
      <c r="P41" s="87">
        <v>0.28499999999999998</v>
      </c>
      <c r="Q41" s="87">
        <v>0.28899999999999998</v>
      </c>
    </row>
    <row r="42" spans="2:17" x14ac:dyDescent="0.2">
      <c r="B42" s="1">
        <v>25.9</v>
      </c>
      <c r="C42" s="87">
        <v>9.9000000000000005E-2</v>
      </c>
      <c r="D42" s="87">
        <v>0.108</v>
      </c>
      <c r="E42" s="87">
        <v>0.111</v>
      </c>
      <c r="F42" s="87">
        <v>0.11799999999999999</v>
      </c>
      <c r="G42" s="87">
        <v>0.13500000000000001</v>
      </c>
      <c r="H42" s="87">
        <v>0.13700000000000001</v>
      </c>
      <c r="I42" s="87">
        <v>0.17899999999999999</v>
      </c>
      <c r="J42" s="87">
        <v>0.214</v>
      </c>
      <c r="K42" s="87">
        <v>0.215</v>
      </c>
      <c r="L42" s="87">
        <v>0.24</v>
      </c>
      <c r="M42" s="87">
        <v>0.33300000000000002</v>
      </c>
      <c r="N42" s="87">
        <v>0.35299999999999998</v>
      </c>
      <c r="O42" s="87">
        <v>0.245</v>
      </c>
      <c r="P42" s="87">
        <v>0.28899999999999998</v>
      </c>
      <c r="Q42" s="87">
        <v>0.29299999999999998</v>
      </c>
    </row>
    <row r="43" spans="2:17" x14ac:dyDescent="0.2">
      <c r="B43" s="1">
        <v>25.2</v>
      </c>
      <c r="C43" s="87">
        <v>0.10100000000000001</v>
      </c>
      <c r="D43" s="87">
        <v>0.112</v>
      </c>
      <c r="E43" s="87">
        <v>0.11600000000000001</v>
      </c>
      <c r="F43" s="87">
        <v>0.123</v>
      </c>
      <c r="G43" s="87">
        <v>0.14199999999999999</v>
      </c>
      <c r="H43" s="87">
        <v>0.14499999999999999</v>
      </c>
      <c r="I43" s="87">
        <v>0.188</v>
      </c>
      <c r="J43" s="87">
        <v>0.221</v>
      </c>
      <c r="K43" s="87">
        <v>0.223</v>
      </c>
      <c r="L43" s="87">
        <v>0.245</v>
      </c>
      <c r="M43" s="87">
        <v>0.33700000000000002</v>
      </c>
      <c r="N43" s="87">
        <v>0.35699999999999998</v>
      </c>
      <c r="O43" s="87">
        <v>0.248</v>
      </c>
      <c r="P43" s="87">
        <v>0.29299999999999998</v>
      </c>
      <c r="Q43" s="87">
        <v>0.29599999999999999</v>
      </c>
    </row>
    <row r="44" spans="2:17" x14ac:dyDescent="0.2">
      <c r="B44" s="1">
        <v>24.6</v>
      </c>
      <c r="C44" s="87">
        <v>0.10199999999999999</v>
      </c>
      <c r="D44" s="87">
        <v>0.115</v>
      </c>
      <c r="E44" s="87">
        <v>0.12</v>
      </c>
      <c r="F44" s="87">
        <v>0.128</v>
      </c>
      <c r="G44" s="87">
        <v>0.14899999999999999</v>
      </c>
      <c r="H44" s="87">
        <v>0.153</v>
      </c>
      <c r="I44" s="87">
        <v>0.19500000000000001</v>
      </c>
      <c r="J44" s="87">
        <v>0.22700000000000001</v>
      </c>
      <c r="K44" s="87">
        <v>0.22900000000000001</v>
      </c>
      <c r="L44" s="87">
        <v>0.249</v>
      </c>
      <c r="M44" s="87">
        <v>0.33900000000000002</v>
      </c>
      <c r="N44" s="87">
        <v>0.36099999999999999</v>
      </c>
      <c r="O44" s="87">
        <v>0.25</v>
      </c>
      <c r="P44" s="87">
        <v>0.29499999999999998</v>
      </c>
      <c r="Q44" s="87">
        <v>0.29899999999999999</v>
      </c>
    </row>
    <row r="45" spans="2:17" x14ac:dyDescent="0.2">
      <c r="B45" s="1">
        <v>24</v>
      </c>
      <c r="C45" s="87">
        <v>0.104</v>
      </c>
      <c r="D45" s="87">
        <v>0.11899999999999999</v>
      </c>
      <c r="E45" s="87">
        <v>0.124</v>
      </c>
      <c r="F45" s="87">
        <v>0.13100000000000001</v>
      </c>
      <c r="G45" s="87">
        <v>0.156</v>
      </c>
      <c r="H45" s="87">
        <v>0.161</v>
      </c>
      <c r="I45" s="87">
        <v>0.20100000000000001</v>
      </c>
      <c r="J45" s="87">
        <v>0.23200000000000001</v>
      </c>
      <c r="K45" s="87">
        <v>0.23400000000000001</v>
      </c>
      <c r="L45" s="87">
        <v>0.252</v>
      </c>
      <c r="M45" s="87">
        <v>0.34100000000000003</v>
      </c>
      <c r="N45" s="87">
        <v>0.36399999999999999</v>
      </c>
      <c r="O45" s="87">
        <v>0.251</v>
      </c>
      <c r="P45" s="87">
        <v>0.29699999999999999</v>
      </c>
      <c r="Q45" s="87">
        <v>0.30099999999999999</v>
      </c>
    </row>
    <row r="46" spans="2:17" x14ac:dyDescent="0.2">
      <c r="B46" s="1">
        <v>23.3</v>
      </c>
      <c r="C46" s="90">
        <v>0.106</v>
      </c>
      <c r="D46" s="90">
        <v>0.123</v>
      </c>
      <c r="E46" s="90">
        <v>0.128</v>
      </c>
      <c r="F46" s="87">
        <v>0.13700000000000001</v>
      </c>
      <c r="G46" s="87">
        <v>0.16400000000000001</v>
      </c>
      <c r="H46" s="87">
        <v>0.16900000000000001</v>
      </c>
      <c r="I46" s="87">
        <v>0.20599999999999999</v>
      </c>
      <c r="J46" s="87">
        <v>0.23599999999999999</v>
      </c>
      <c r="K46" s="87">
        <v>0.23699999999999999</v>
      </c>
      <c r="L46" s="87">
        <v>0.255</v>
      </c>
      <c r="M46" s="90">
        <v>0.34399999999999997</v>
      </c>
      <c r="N46" s="90">
        <v>0.36599999999999999</v>
      </c>
      <c r="O46" s="90">
        <v>0.253</v>
      </c>
      <c r="P46" s="90">
        <v>0.29899999999999999</v>
      </c>
      <c r="Q46" s="90">
        <v>0.30199999999999999</v>
      </c>
    </row>
    <row r="49" spans="1:17" x14ac:dyDescent="0.2">
      <c r="A49" t="s">
        <v>2</v>
      </c>
      <c r="C49" s="15">
        <v>0.5</v>
      </c>
      <c r="D49" s="16"/>
      <c r="E49" s="17"/>
      <c r="F49" s="15">
        <v>0.4</v>
      </c>
      <c r="G49" s="16"/>
      <c r="H49" s="17"/>
      <c r="I49" s="15">
        <v>0.25</v>
      </c>
      <c r="J49" s="16"/>
      <c r="K49" s="17"/>
      <c r="L49" s="15">
        <v>0.1</v>
      </c>
      <c r="M49" s="16"/>
      <c r="N49" s="17"/>
      <c r="O49" s="15">
        <v>0</v>
      </c>
      <c r="P49" s="16"/>
      <c r="Q49" s="17"/>
    </row>
    <row r="50" spans="1:17" x14ac:dyDescent="0.2">
      <c r="B50" t="s">
        <v>0</v>
      </c>
      <c r="C50" s="18">
        <v>1</v>
      </c>
      <c r="D50" s="19">
        <v>2</v>
      </c>
      <c r="E50" s="20">
        <v>3</v>
      </c>
      <c r="F50" s="18">
        <v>1</v>
      </c>
      <c r="G50" s="19">
        <v>2</v>
      </c>
      <c r="H50" s="20">
        <v>3</v>
      </c>
      <c r="I50" s="18">
        <v>1</v>
      </c>
      <c r="J50" s="19">
        <v>2</v>
      </c>
      <c r="K50" s="20">
        <v>3</v>
      </c>
      <c r="L50" s="18">
        <v>1</v>
      </c>
      <c r="M50" s="19">
        <v>2</v>
      </c>
      <c r="N50" s="20">
        <v>3</v>
      </c>
      <c r="O50" s="18">
        <v>1</v>
      </c>
      <c r="P50" s="19">
        <v>2</v>
      </c>
      <c r="Q50" s="20">
        <v>3</v>
      </c>
    </row>
    <row r="51" spans="1:17" x14ac:dyDescent="0.2">
      <c r="B51" s="1">
        <v>59.6</v>
      </c>
      <c r="C51">
        <f>C7-$C$7</f>
        <v>0</v>
      </c>
      <c r="D51">
        <f>D7-$D$7</f>
        <v>0</v>
      </c>
      <c r="E51">
        <f>E7-$E$7</f>
        <v>0</v>
      </c>
      <c r="F51">
        <f>F7-$F$7</f>
        <v>0</v>
      </c>
      <c r="G51">
        <f>G7-$G$7</f>
        <v>0</v>
      </c>
      <c r="H51">
        <f>H7-$H$7</f>
        <v>0</v>
      </c>
      <c r="I51">
        <f>I7-$I$7</f>
        <v>0</v>
      </c>
      <c r="J51">
        <f>J7-$J$7</f>
        <v>0</v>
      </c>
      <c r="K51">
        <f>K7-$K$7</f>
        <v>0</v>
      </c>
      <c r="L51">
        <f>L7-$L$7</f>
        <v>0</v>
      </c>
      <c r="M51">
        <f>M7-$M$7</f>
        <v>0</v>
      </c>
      <c r="N51">
        <f>N7-$N$7</f>
        <v>0</v>
      </c>
      <c r="O51">
        <f>O7-$O$7</f>
        <v>0</v>
      </c>
      <c r="P51">
        <f>P7-$P$7</f>
        <v>0</v>
      </c>
      <c r="Q51">
        <f>Q7-$Q$7</f>
        <v>0</v>
      </c>
    </row>
    <row r="52" spans="1:17" x14ac:dyDescent="0.2">
      <c r="B52" s="1">
        <v>58.6</v>
      </c>
      <c r="C52">
        <f t="shared" ref="C52:C90" si="0">C8-$C$7</f>
        <v>0</v>
      </c>
      <c r="D52">
        <f t="shared" ref="D52:D90" si="1">D8-$D$7</f>
        <v>0</v>
      </c>
      <c r="E52">
        <f t="shared" ref="E52:E90" si="2">E8-$E$7</f>
        <v>0</v>
      </c>
      <c r="F52">
        <f t="shared" ref="F52:F90" si="3">F8-$F$7</f>
        <v>0</v>
      </c>
      <c r="G52">
        <f>G8-$G$7</f>
        <v>0</v>
      </c>
      <c r="H52">
        <f t="shared" ref="H52:H90" si="4">H8-$H$7</f>
        <v>0</v>
      </c>
      <c r="I52">
        <f t="shared" ref="I52:I90" si="5">I8-$I$7</f>
        <v>0</v>
      </c>
      <c r="J52">
        <f t="shared" ref="J52:J90" si="6">J8-$J$7</f>
        <v>0</v>
      </c>
      <c r="K52">
        <f t="shared" ref="K52:K90" si="7">K8-$K$7</f>
        <v>0</v>
      </c>
      <c r="L52">
        <f t="shared" ref="L52:L90" si="8">L8-$L$7</f>
        <v>-1.0000000000000009E-3</v>
      </c>
      <c r="M52">
        <f t="shared" ref="M52:M90" si="9">M8-$M$7</f>
        <v>0</v>
      </c>
      <c r="N52">
        <f t="shared" ref="N52:N90" si="10">N8-$N$7</f>
        <v>0</v>
      </c>
      <c r="O52">
        <f t="shared" ref="O52:O90" si="11">O8-$O$7</f>
        <v>0</v>
      </c>
      <c r="P52">
        <f t="shared" ref="P52:P90" si="12">P8-$P$7</f>
        <v>-1.0000000000000009E-3</v>
      </c>
      <c r="Q52">
        <f t="shared" ref="Q52:Q90" si="13">Q8-$Q$7</f>
        <v>0</v>
      </c>
    </row>
    <row r="53" spans="1:17" x14ac:dyDescent="0.2">
      <c r="B53" s="1">
        <v>57.7</v>
      </c>
      <c r="C53">
        <f t="shared" si="0"/>
        <v>0</v>
      </c>
      <c r="D53">
        <f t="shared" si="1"/>
        <v>0</v>
      </c>
      <c r="E53">
        <f t="shared" si="2"/>
        <v>0</v>
      </c>
      <c r="F53">
        <f t="shared" si="3"/>
        <v>0</v>
      </c>
      <c r="G53">
        <f t="shared" ref="G53:G90" si="14">G9-$G$7</f>
        <v>0</v>
      </c>
      <c r="H53">
        <f t="shared" si="4"/>
        <v>0</v>
      </c>
      <c r="I53">
        <f>I9-$I$7</f>
        <v>0</v>
      </c>
      <c r="J53">
        <f t="shared" si="6"/>
        <v>0</v>
      </c>
      <c r="K53">
        <f>K9-$K$7</f>
        <v>0</v>
      </c>
      <c r="L53">
        <f t="shared" si="8"/>
        <v>0</v>
      </c>
      <c r="M53">
        <f t="shared" si="9"/>
        <v>0</v>
      </c>
      <c r="N53">
        <f t="shared" si="10"/>
        <v>0</v>
      </c>
      <c r="O53">
        <f t="shared" si="11"/>
        <v>0</v>
      </c>
      <c r="P53">
        <f t="shared" si="12"/>
        <v>0</v>
      </c>
      <c r="Q53">
        <f t="shared" si="13"/>
        <v>0</v>
      </c>
    </row>
    <row r="54" spans="1:17" x14ac:dyDescent="0.2">
      <c r="A54" s="22" t="s">
        <v>3</v>
      </c>
      <c r="B54" s="1">
        <v>56.8</v>
      </c>
      <c r="C54">
        <f t="shared" si="0"/>
        <v>-1.0000000000000009E-3</v>
      </c>
      <c r="D54">
        <f t="shared" si="1"/>
        <v>1.0000000000000009E-3</v>
      </c>
      <c r="E54">
        <f t="shared" si="2"/>
        <v>0</v>
      </c>
      <c r="F54">
        <f t="shared" si="3"/>
        <v>0</v>
      </c>
      <c r="G54">
        <f t="shared" si="14"/>
        <v>-1.0000000000000009E-3</v>
      </c>
      <c r="H54">
        <f t="shared" si="4"/>
        <v>0</v>
      </c>
      <c r="I54">
        <f t="shared" si="5"/>
        <v>0</v>
      </c>
      <c r="J54">
        <f t="shared" si="6"/>
        <v>1.0000000000000009E-3</v>
      </c>
      <c r="K54">
        <f t="shared" si="7"/>
        <v>0</v>
      </c>
      <c r="L54">
        <f t="shared" si="8"/>
        <v>-1.0000000000000009E-3</v>
      </c>
      <c r="M54">
        <f t="shared" si="9"/>
        <v>0</v>
      </c>
      <c r="N54">
        <f t="shared" si="10"/>
        <v>0</v>
      </c>
      <c r="O54">
        <f t="shared" si="11"/>
        <v>0</v>
      </c>
      <c r="P54">
        <f t="shared" si="12"/>
        <v>0</v>
      </c>
      <c r="Q54">
        <f t="shared" si="13"/>
        <v>1.0000000000000009E-3</v>
      </c>
    </row>
    <row r="55" spans="1:17" x14ac:dyDescent="0.2">
      <c r="A55" s="23">
        <v>3.6666666666666653E-3</v>
      </c>
      <c r="B55" s="1">
        <v>55.8</v>
      </c>
      <c r="C55">
        <f t="shared" si="0"/>
        <v>-1.0000000000000009E-3</v>
      </c>
      <c r="D55">
        <f t="shared" si="1"/>
        <v>0</v>
      </c>
      <c r="E55">
        <f t="shared" si="2"/>
        <v>0</v>
      </c>
      <c r="F55">
        <f t="shared" si="3"/>
        <v>0</v>
      </c>
      <c r="G55">
        <f t="shared" si="14"/>
        <v>0</v>
      </c>
      <c r="H55">
        <f t="shared" si="4"/>
        <v>0</v>
      </c>
      <c r="I55">
        <f t="shared" si="5"/>
        <v>0</v>
      </c>
      <c r="J55">
        <f t="shared" si="6"/>
        <v>0</v>
      </c>
      <c r="K55">
        <f t="shared" si="7"/>
        <v>0</v>
      </c>
      <c r="L55">
        <f t="shared" si="8"/>
        <v>-1.0000000000000009E-3</v>
      </c>
      <c r="M55">
        <f t="shared" si="9"/>
        <v>0</v>
      </c>
      <c r="N55">
        <f t="shared" si="10"/>
        <v>0</v>
      </c>
      <c r="O55">
        <f t="shared" si="11"/>
        <v>0</v>
      </c>
      <c r="P55">
        <f t="shared" si="12"/>
        <v>0</v>
      </c>
      <c r="Q55">
        <f t="shared" si="13"/>
        <v>1.0000000000000009E-3</v>
      </c>
    </row>
    <row r="56" spans="1:17" x14ac:dyDescent="0.2">
      <c r="B56" s="1">
        <v>54.9</v>
      </c>
      <c r="C56">
        <f t="shared" si="0"/>
        <v>-1.0000000000000009E-3</v>
      </c>
      <c r="D56">
        <f t="shared" si="1"/>
        <v>0</v>
      </c>
      <c r="E56">
        <f t="shared" si="2"/>
        <v>0</v>
      </c>
      <c r="F56">
        <f t="shared" si="3"/>
        <v>0</v>
      </c>
      <c r="G56">
        <f t="shared" si="14"/>
        <v>-1.0000000000000009E-3</v>
      </c>
      <c r="H56">
        <f t="shared" si="4"/>
        <v>0</v>
      </c>
      <c r="I56">
        <f t="shared" si="5"/>
        <v>0</v>
      </c>
      <c r="J56">
        <f t="shared" si="6"/>
        <v>1.0000000000000009E-3</v>
      </c>
      <c r="K56">
        <f t="shared" si="7"/>
        <v>0</v>
      </c>
      <c r="L56">
        <f t="shared" si="8"/>
        <v>-1.0000000000000009E-3</v>
      </c>
      <c r="M56">
        <f t="shared" si="9"/>
        <v>0</v>
      </c>
      <c r="N56">
        <f t="shared" si="10"/>
        <v>0</v>
      </c>
      <c r="O56">
        <f t="shared" si="11"/>
        <v>0</v>
      </c>
      <c r="P56">
        <f t="shared" si="12"/>
        <v>0</v>
      </c>
      <c r="Q56">
        <f t="shared" si="13"/>
        <v>0</v>
      </c>
    </row>
    <row r="57" spans="1:17" x14ac:dyDescent="0.2">
      <c r="B57" s="1">
        <v>53.9</v>
      </c>
      <c r="C57">
        <f t="shared" si="0"/>
        <v>-1.0000000000000009E-3</v>
      </c>
      <c r="D57">
        <f t="shared" si="1"/>
        <v>1.0000000000000009E-3</v>
      </c>
      <c r="E57">
        <f t="shared" si="2"/>
        <v>0</v>
      </c>
      <c r="F57">
        <f t="shared" si="3"/>
        <v>0</v>
      </c>
      <c r="G57">
        <f t="shared" si="14"/>
        <v>0</v>
      </c>
      <c r="H57">
        <f>H13-$H$7</f>
        <v>0</v>
      </c>
      <c r="I57">
        <f t="shared" si="5"/>
        <v>0</v>
      </c>
      <c r="J57">
        <f t="shared" si="6"/>
        <v>0</v>
      </c>
      <c r="K57">
        <f t="shared" si="7"/>
        <v>0</v>
      </c>
      <c r="L57">
        <f t="shared" si="8"/>
        <v>-1.0000000000000009E-3</v>
      </c>
      <c r="M57">
        <f t="shared" si="9"/>
        <v>0</v>
      </c>
      <c r="N57">
        <f t="shared" si="10"/>
        <v>0</v>
      </c>
      <c r="O57">
        <f t="shared" si="11"/>
        <v>0</v>
      </c>
      <c r="P57">
        <f t="shared" si="12"/>
        <v>0</v>
      </c>
      <c r="Q57">
        <f t="shared" si="13"/>
        <v>0</v>
      </c>
    </row>
    <row r="58" spans="1:17" x14ac:dyDescent="0.2">
      <c r="B58" s="1">
        <v>52.9</v>
      </c>
      <c r="C58">
        <f t="shared" si="0"/>
        <v>-1.0000000000000009E-3</v>
      </c>
      <c r="D58">
        <f t="shared" si="1"/>
        <v>1.0000000000000009E-3</v>
      </c>
      <c r="E58">
        <f t="shared" si="2"/>
        <v>0</v>
      </c>
      <c r="F58">
        <f t="shared" si="3"/>
        <v>0</v>
      </c>
      <c r="G58">
        <f>G14-$G$7</f>
        <v>-1.0000000000000009E-3</v>
      </c>
      <c r="H58">
        <f t="shared" si="4"/>
        <v>0</v>
      </c>
      <c r="I58">
        <f t="shared" si="5"/>
        <v>0</v>
      </c>
      <c r="J58">
        <f t="shared" si="6"/>
        <v>0</v>
      </c>
      <c r="K58">
        <f t="shared" si="7"/>
        <v>0</v>
      </c>
      <c r="L58">
        <f t="shared" si="8"/>
        <v>-1.0000000000000009E-3</v>
      </c>
      <c r="M58">
        <f t="shared" si="9"/>
        <v>0</v>
      </c>
      <c r="N58">
        <f t="shared" si="10"/>
        <v>0</v>
      </c>
      <c r="O58">
        <f t="shared" si="11"/>
        <v>0</v>
      </c>
      <c r="P58">
        <f t="shared" si="12"/>
        <v>0</v>
      </c>
      <c r="Q58">
        <f t="shared" si="13"/>
        <v>0</v>
      </c>
    </row>
    <row r="59" spans="1:17" x14ac:dyDescent="0.2">
      <c r="B59" s="1">
        <v>51.9</v>
      </c>
      <c r="C59">
        <f t="shared" si="0"/>
        <v>-1.0000000000000009E-3</v>
      </c>
      <c r="D59">
        <f t="shared" si="1"/>
        <v>1.0000000000000009E-3</v>
      </c>
      <c r="E59">
        <f t="shared" si="2"/>
        <v>0</v>
      </c>
      <c r="F59">
        <f t="shared" si="3"/>
        <v>0</v>
      </c>
      <c r="G59">
        <f t="shared" si="14"/>
        <v>-1.0000000000000009E-3</v>
      </c>
      <c r="H59">
        <f t="shared" si="4"/>
        <v>0</v>
      </c>
      <c r="I59">
        <f t="shared" si="5"/>
        <v>0</v>
      </c>
      <c r="J59">
        <f t="shared" si="6"/>
        <v>1.0000000000000009E-3</v>
      </c>
      <c r="K59">
        <f t="shared" si="7"/>
        <v>0</v>
      </c>
      <c r="L59">
        <f t="shared" si="8"/>
        <v>0</v>
      </c>
      <c r="M59">
        <f t="shared" si="9"/>
        <v>0</v>
      </c>
      <c r="N59">
        <f t="shared" si="10"/>
        <v>1.9999999999999879E-3</v>
      </c>
      <c r="O59">
        <f t="shared" si="11"/>
        <v>0</v>
      </c>
      <c r="P59">
        <f t="shared" si="12"/>
        <v>0</v>
      </c>
      <c r="Q59">
        <f t="shared" si="13"/>
        <v>0</v>
      </c>
    </row>
    <row r="60" spans="1:17" x14ac:dyDescent="0.2">
      <c r="B60" s="1">
        <v>50.9</v>
      </c>
      <c r="C60">
        <f t="shared" si="0"/>
        <v>0</v>
      </c>
      <c r="D60">
        <f t="shared" si="1"/>
        <v>0</v>
      </c>
      <c r="E60">
        <f t="shared" si="2"/>
        <v>0</v>
      </c>
      <c r="F60">
        <f t="shared" si="3"/>
        <v>-1.0000000000000009E-3</v>
      </c>
      <c r="G60">
        <f t="shared" si="14"/>
        <v>0</v>
      </c>
      <c r="H60">
        <f t="shared" si="4"/>
        <v>0</v>
      </c>
      <c r="I60">
        <f t="shared" si="5"/>
        <v>0</v>
      </c>
      <c r="J60">
        <f t="shared" si="6"/>
        <v>1.0000000000000009E-3</v>
      </c>
      <c r="K60">
        <f t="shared" si="7"/>
        <v>0</v>
      </c>
      <c r="L60">
        <f t="shared" si="8"/>
        <v>0</v>
      </c>
      <c r="M60">
        <f t="shared" si="9"/>
        <v>0</v>
      </c>
      <c r="N60">
        <f t="shared" si="10"/>
        <v>1.9999999999999879E-3</v>
      </c>
      <c r="O60">
        <f t="shared" si="11"/>
        <v>0</v>
      </c>
      <c r="P60">
        <f t="shared" si="12"/>
        <v>0</v>
      </c>
      <c r="Q60">
        <f t="shared" si="13"/>
        <v>1.0000000000000009E-3</v>
      </c>
    </row>
    <row r="61" spans="1:17" x14ac:dyDescent="0.2">
      <c r="B61" s="1">
        <v>49.9</v>
      </c>
      <c r="C61">
        <f t="shared" si="0"/>
        <v>0</v>
      </c>
      <c r="D61">
        <f t="shared" si="1"/>
        <v>0</v>
      </c>
      <c r="E61">
        <f t="shared" si="2"/>
        <v>0</v>
      </c>
      <c r="F61">
        <f t="shared" si="3"/>
        <v>-1.0000000000000009E-3</v>
      </c>
      <c r="G61">
        <f t="shared" si="14"/>
        <v>-1.0000000000000009E-3</v>
      </c>
      <c r="H61">
        <f t="shared" si="4"/>
        <v>0</v>
      </c>
      <c r="I61">
        <f t="shared" si="5"/>
        <v>0</v>
      </c>
      <c r="J61">
        <f t="shared" si="6"/>
        <v>1.0000000000000009E-3</v>
      </c>
      <c r="K61">
        <f t="shared" si="7"/>
        <v>0</v>
      </c>
      <c r="L61">
        <f t="shared" si="8"/>
        <v>0</v>
      </c>
      <c r="M61">
        <f t="shared" si="9"/>
        <v>0</v>
      </c>
      <c r="N61">
        <f t="shared" si="10"/>
        <v>1.9999999999999879E-3</v>
      </c>
      <c r="O61">
        <f t="shared" si="11"/>
        <v>0</v>
      </c>
      <c r="P61">
        <f t="shared" si="12"/>
        <v>0</v>
      </c>
      <c r="Q61">
        <f t="shared" si="13"/>
        <v>0</v>
      </c>
    </row>
    <row r="62" spans="1:17" x14ac:dyDescent="0.2">
      <c r="B62" s="1">
        <v>48.9</v>
      </c>
      <c r="C62">
        <f t="shared" si="0"/>
        <v>0</v>
      </c>
      <c r="D62">
        <f t="shared" si="1"/>
        <v>1.0000000000000009E-3</v>
      </c>
      <c r="E62">
        <f t="shared" si="2"/>
        <v>0</v>
      </c>
      <c r="F62">
        <f t="shared" si="3"/>
        <v>0</v>
      </c>
      <c r="G62">
        <f t="shared" si="14"/>
        <v>-1.0000000000000009E-3</v>
      </c>
      <c r="H62">
        <f t="shared" si="4"/>
        <v>0</v>
      </c>
      <c r="I62">
        <f t="shared" si="5"/>
        <v>0</v>
      </c>
      <c r="J62">
        <f t="shared" si="6"/>
        <v>0</v>
      </c>
      <c r="K62">
        <f t="shared" si="7"/>
        <v>0</v>
      </c>
      <c r="L62">
        <f t="shared" si="8"/>
        <v>0</v>
      </c>
      <c r="M62">
        <f t="shared" si="9"/>
        <v>0</v>
      </c>
      <c r="N62">
        <f t="shared" si="10"/>
        <v>2.9999999999999888E-3</v>
      </c>
      <c r="O62">
        <f t="shared" si="11"/>
        <v>0</v>
      </c>
      <c r="P62">
        <f t="shared" si="12"/>
        <v>0</v>
      </c>
      <c r="Q62">
        <f t="shared" si="13"/>
        <v>0</v>
      </c>
    </row>
    <row r="63" spans="1:17" x14ac:dyDescent="0.2">
      <c r="B63" s="1">
        <v>47.9</v>
      </c>
      <c r="C63">
        <f t="shared" si="0"/>
        <v>0</v>
      </c>
      <c r="D63">
        <f t="shared" si="1"/>
        <v>1.0000000000000009E-3</v>
      </c>
      <c r="E63">
        <f t="shared" si="2"/>
        <v>0</v>
      </c>
      <c r="F63">
        <f t="shared" si="3"/>
        <v>-1.0000000000000009E-3</v>
      </c>
      <c r="G63">
        <f t="shared" si="14"/>
        <v>-1.0000000000000009E-3</v>
      </c>
      <c r="H63">
        <f t="shared" si="4"/>
        <v>0</v>
      </c>
      <c r="I63">
        <f t="shared" si="5"/>
        <v>0</v>
      </c>
      <c r="J63">
        <f t="shared" si="6"/>
        <v>1.0000000000000009E-3</v>
      </c>
      <c r="K63">
        <f t="shared" si="7"/>
        <v>0</v>
      </c>
      <c r="L63">
        <f t="shared" si="8"/>
        <v>0</v>
      </c>
      <c r="M63">
        <f t="shared" si="9"/>
        <v>0</v>
      </c>
      <c r="N63">
        <f t="shared" si="10"/>
        <v>2.9999999999999888E-3</v>
      </c>
      <c r="O63">
        <f t="shared" si="11"/>
        <v>0</v>
      </c>
      <c r="P63">
        <f t="shared" si="12"/>
        <v>0</v>
      </c>
      <c r="Q63">
        <f t="shared" si="13"/>
        <v>1.0000000000000009E-3</v>
      </c>
    </row>
    <row r="64" spans="1:17" x14ac:dyDescent="0.2">
      <c r="B64" s="1">
        <v>47</v>
      </c>
      <c r="C64">
        <f t="shared" si="0"/>
        <v>0</v>
      </c>
      <c r="D64">
        <f t="shared" si="1"/>
        <v>1.0000000000000009E-3</v>
      </c>
      <c r="E64">
        <f t="shared" si="2"/>
        <v>0</v>
      </c>
      <c r="F64">
        <f t="shared" si="3"/>
        <v>-1.0000000000000009E-3</v>
      </c>
      <c r="G64">
        <f t="shared" si="14"/>
        <v>0</v>
      </c>
      <c r="H64">
        <f t="shared" si="4"/>
        <v>0</v>
      </c>
      <c r="I64">
        <f t="shared" si="5"/>
        <v>1.0000000000000009E-3</v>
      </c>
      <c r="J64">
        <f t="shared" si="6"/>
        <v>0</v>
      </c>
      <c r="K64">
        <f>K20-$K$7</f>
        <v>0</v>
      </c>
      <c r="L64">
        <f t="shared" si="8"/>
        <v>0</v>
      </c>
      <c r="M64">
        <f t="shared" si="9"/>
        <v>1.0000000000000009E-3</v>
      </c>
      <c r="N64">
        <f t="shared" si="10"/>
        <v>2.9999999999999888E-3</v>
      </c>
      <c r="O64">
        <f t="shared" si="11"/>
        <v>1.0000000000000009E-3</v>
      </c>
      <c r="P64">
        <f t="shared" si="12"/>
        <v>0</v>
      </c>
      <c r="Q64">
        <f t="shared" si="13"/>
        <v>1.0000000000000009E-3</v>
      </c>
    </row>
    <row r="65" spans="2:23" x14ac:dyDescent="0.2">
      <c r="B65" s="1">
        <v>45.9</v>
      </c>
      <c r="C65">
        <f t="shared" si="0"/>
        <v>0</v>
      </c>
      <c r="D65">
        <f t="shared" si="1"/>
        <v>1.0000000000000009E-3</v>
      </c>
      <c r="E65">
        <f t="shared" si="2"/>
        <v>0</v>
      </c>
      <c r="F65">
        <f t="shared" si="3"/>
        <v>-1.0000000000000009E-3</v>
      </c>
      <c r="G65">
        <f t="shared" si="14"/>
        <v>0</v>
      </c>
      <c r="H65">
        <f t="shared" si="4"/>
        <v>0</v>
      </c>
      <c r="I65">
        <f t="shared" si="5"/>
        <v>0</v>
      </c>
      <c r="J65">
        <f t="shared" si="6"/>
        <v>1.0000000000000009E-3</v>
      </c>
      <c r="K65">
        <f t="shared" si="7"/>
        <v>0</v>
      </c>
      <c r="L65">
        <f t="shared" si="8"/>
        <v>0</v>
      </c>
      <c r="M65">
        <f t="shared" si="9"/>
        <v>2.0000000000000018E-3</v>
      </c>
      <c r="N65" s="25">
        <f t="shared" si="10"/>
        <v>2.9999999999999888E-3</v>
      </c>
      <c r="O65">
        <f t="shared" si="11"/>
        <v>0</v>
      </c>
      <c r="P65">
        <f t="shared" si="12"/>
        <v>1.0000000000000009E-3</v>
      </c>
      <c r="Q65">
        <f t="shared" si="13"/>
        <v>1.0000000000000009E-3</v>
      </c>
    </row>
    <row r="66" spans="2:23" x14ac:dyDescent="0.2">
      <c r="B66" s="1">
        <v>44.9</v>
      </c>
      <c r="C66">
        <f t="shared" si="0"/>
        <v>0</v>
      </c>
      <c r="D66">
        <f t="shared" si="1"/>
        <v>1.0000000000000009E-3</v>
      </c>
      <c r="E66">
        <f t="shared" si="2"/>
        <v>0</v>
      </c>
      <c r="F66">
        <f t="shared" si="3"/>
        <v>-1.0000000000000009E-3</v>
      </c>
      <c r="G66">
        <f t="shared" si="14"/>
        <v>0</v>
      </c>
      <c r="H66" s="85">
        <f t="shared" si="4"/>
        <v>1.0000000000000009E-3</v>
      </c>
      <c r="I66" s="85">
        <v>0</v>
      </c>
      <c r="J66">
        <f t="shared" si="6"/>
        <v>1.0000000000000009E-3</v>
      </c>
      <c r="K66">
        <f t="shared" si="7"/>
        <v>1.0000000000000009E-3</v>
      </c>
      <c r="L66">
        <f t="shared" si="8"/>
        <v>0</v>
      </c>
      <c r="M66" s="25">
        <f t="shared" si="9"/>
        <v>3.0000000000000027E-3</v>
      </c>
      <c r="N66" s="25">
        <f t="shared" si="10"/>
        <v>4.9999999999999906E-3</v>
      </c>
      <c r="O66">
        <f t="shared" si="11"/>
        <v>1.0000000000000009E-3</v>
      </c>
      <c r="P66">
        <f t="shared" si="12"/>
        <v>1.0000000000000009E-3</v>
      </c>
      <c r="Q66">
        <f t="shared" si="13"/>
        <v>2.0000000000000018E-3</v>
      </c>
    </row>
    <row r="67" spans="2:23" x14ac:dyDescent="0.2">
      <c r="B67" s="24">
        <v>44</v>
      </c>
      <c r="C67">
        <f t="shared" si="0"/>
        <v>0</v>
      </c>
      <c r="D67">
        <f t="shared" si="1"/>
        <v>1.0000000000000009E-3</v>
      </c>
      <c r="E67">
        <f t="shared" si="2"/>
        <v>0</v>
      </c>
      <c r="F67">
        <f t="shared" si="3"/>
        <v>0</v>
      </c>
      <c r="G67">
        <f t="shared" si="14"/>
        <v>0</v>
      </c>
      <c r="H67" s="85">
        <f t="shared" si="4"/>
        <v>0</v>
      </c>
      <c r="I67" s="85">
        <f t="shared" si="5"/>
        <v>1.0000000000000009E-3</v>
      </c>
      <c r="J67">
        <f t="shared" si="6"/>
        <v>1.0000000000000009E-3</v>
      </c>
      <c r="K67">
        <f t="shared" si="7"/>
        <v>1.0000000000000009E-3</v>
      </c>
      <c r="L67">
        <f t="shared" si="8"/>
        <v>0</v>
      </c>
      <c r="M67" s="25">
        <f t="shared" si="9"/>
        <v>7.0000000000000062E-3</v>
      </c>
      <c r="N67">
        <f t="shared" si="10"/>
        <v>6.9999999999999923E-3</v>
      </c>
      <c r="O67" s="25">
        <f t="shared" si="11"/>
        <v>2.0000000000000018E-3</v>
      </c>
      <c r="P67" s="25">
        <f t="shared" si="12"/>
        <v>2.0000000000000018E-3</v>
      </c>
      <c r="Q67" s="25">
        <f t="shared" si="13"/>
        <v>3.0000000000000027E-3</v>
      </c>
    </row>
    <row r="68" spans="2:23" x14ac:dyDescent="0.2">
      <c r="B68" s="24">
        <v>43</v>
      </c>
      <c r="C68">
        <f t="shared" si="0"/>
        <v>0</v>
      </c>
      <c r="D68">
        <f t="shared" si="1"/>
        <v>1.0000000000000009E-3</v>
      </c>
      <c r="E68">
        <f t="shared" si="2"/>
        <v>0</v>
      </c>
      <c r="F68">
        <f t="shared" si="3"/>
        <v>0</v>
      </c>
      <c r="G68">
        <f t="shared" si="14"/>
        <v>0</v>
      </c>
      <c r="H68" s="85">
        <f t="shared" si="4"/>
        <v>0</v>
      </c>
      <c r="I68" s="85">
        <f t="shared" si="5"/>
        <v>1.0000000000000009E-3</v>
      </c>
      <c r="J68">
        <f t="shared" si="6"/>
        <v>1.0000000000000009E-3</v>
      </c>
      <c r="K68">
        <f t="shared" si="7"/>
        <v>1.0000000000000009E-3</v>
      </c>
      <c r="L68" s="25">
        <f t="shared" si="8"/>
        <v>1.0000000000000009E-3</v>
      </c>
      <c r="M68">
        <f t="shared" si="9"/>
        <v>1.2000000000000011E-2</v>
      </c>
      <c r="N68">
        <f t="shared" si="10"/>
        <v>1.1999999999999997E-2</v>
      </c>
      <c r="O68" s="25">
        <f t="shared" si="11"/>
        <v>4.0000000000000036E-3</v>
      </c>
      <c r="P68" s="25">
        <f t="shared" si="12"/>
        <v>5.0000000000000044E-3</v>
      </c>
      <c r="Q68" s="25">
        <f t="shared" si="13"/>
        <v>6.0000000000000053E-3</v>
      </c>
    </row>
    <row r="69" spans="2:23" x14ac:dyDescent="0.2">
      <c r="B69" s="1">
        <v>42</v>
      </c>
      <c r="C69">
        <f t="shared" si="0"/>
        <v>0</v>
      </c>
      <c r="D69">
        <f t="shared" si="1"/>
        <v>1.0000000000000009E-3</v>
      </c>
      <c r="E69">
        <f t="shared" si="2"/>
        <v>0</v>
      </c>
      <c r="F69">
        <f t="shared" si="3"/>
        <v>-1.0000000000000009E-3</v>
      </c>
      <c r="G69">
        <f t="shared" si="14"/>
        <v>0</v>
      </c>
      <c r="H69" s="85">
        <f t="shared" si="4"/>
        <v>0</v>
      </c>
      <c r="I69" s="85">
        <f t="shared" si="5"/>
        <v>1.0000000000000009E-3</v>
      </c>
      <c r="J69">
        <f t="shared" si="6"/>
        <v>1.0000000000000009E-3</v>
      </c>
      <c r="K69">
        <f t="shared" si="7"/>
        <v>0</v>
      </c>
      <c r="L69" s="25">
        <f t="shared" si="8"/>
        <v>3.9999999999999897E-3</v>
      </c>
      <c r="M69">
        <f t="shared" si="9"/>
        <v>1.9000000000000003E-2</v>
      </c>
      <c r="N69">
        <f t="shared" si="10"/>
        <v>1.8999999999999989E-2</v>
      </c>
      <c r="O69" s="26">
        <f t="shared" si="11"/>
        <v>8.0000000000000071E-3</v>
      </c>
      <c r="P69">
        <f t="shared" si="12"/>
        <v>8.9999999999999941E-3</v>
      </c>
      <c r="Q69">
        <f t="shared" si="13"/>
        <v>1.1999999999999997E-2</v>
      </c>
    </row>
    <row r="70" spans="2:23" x14ac:dyDescent="0.2">
      <c r="B70" s="1">
        <v>41</v>
      </c>
      <c r="C70">
        <f t="shared" si="0"/>
        <v>0</v>
      </c>
      <c r="D70">
        <f t="shared" si="1"/>
        <v>1.0000000000000009E-3</v>
      </c>
      <c r="E70">
        <f t="shared" si="2"/>
        <v>0</v>
      </c>
      <c r="F70">
        <f t="shared" si="3"/>
        <v>-1.0000000000000009E-3</v>
      </c>
      <c r="G70">
        <f t="shared" si="14"/>
        <v>0</v>
      </c>
      <c r="H70" s="85">
        <f t="shared" si="4"/>
        <v>0</v>
      </c>
      <c r="I70" s="85">
        <f t="shared" si="5"/>
        <v>1.0000000000000009E-3</v>
      </c>
      <c r="J70">
        <f t="shared" si="6"/>
        <v>1.0000000000000009E-3</v>
      </c>
      <c r="K70">
        <f t="shared" si="7"/>
        <v>0</v>
      </c>
      <c r="L70">
        <f t="shared" si="8"/>
        <v>6.9999999999999923E-3</v>
      </c>
      <c r="M70">
        <f t="shared" si="9"/>
        <v>2.8000000000000011E-2</v>
      </c>
      <c r="N70">
        <f t="shared" si="10"/>
        <v>2.8999999999999998E-2</v>
      </c>
      <c r="O70">
        <f t="shared" si="11"/>
        <v>1.2999999999999998E-2</v>
      </c>
      <c r="P70">
        <f t="shared" si="12"/>
        <v>1.6E-2</v>
      </c>
      <c r="Q70">
        <f t="shared" si="13"/>
        <v>1.9000000000000003E-2</v>
      </c>
    </row>
    <row r="71" spans="2:23" x14ac:dyDescent="0.2">
      <c r="B71" s="1">
        <v>40</v>
      </c>
      <c r="C71">
        <f t="shared" si="0"/>
        <v>0</v>
      </c>
      <c r="D71">
        <f t="shared" si="1"/>
        <v>1.0000000000000009E-3</v>
      </c>
      <c r="E71">
        <f t="shared" si="2"/>
        <v>0</v>
      </c>
      <c r="F71">
        <f t="shared" si="3"/>
        <v>-1.0000000000000009E-3</v>
      </c>
      <c r="G71">
        <f t="shared" si="14"/>
        <v>0</v>
      </c>
      <c r="H71" s="85">
        <f t="shared" si="4"/>
        <v>1.0000000000000009E-3</v>
      </c>
      <c r="I71" s="85">
        <f t="shared" si="5"/>
        <v>1.0000000000000009E-3</v>
      </c>
      <c r="J71">
        <f t="shared" si="6"/>
        <v>1.0000000000000009E-3</v>
      </c>
      <c r="K71">
        <f t="shared" si="7"/>
        <v>0</v>
      </c>
      <c r="L71">
        <f t="shared" si="8"/>
        <v>1.0999999999999996E-2</v>
      </c>
      <c r="M71">
        <f t="shared" si="9"/>
        <v>3.7999999999999992E-2</v>
      </c>
      <c r="N71">
        <f t="shared" si="10"/>
        <v>3.999999999999998E-2</v>
      </c>
      <c r="O71">
        <f t="shared" si="11"/>
        <v>2.0000000000000004E-2</v>
      </c>
      <c r="P71">
        <f t="shared" si="12"/>
        <v>2.4999999999999994E-2</v>
      </c>
      <c r="Q71">
        <f t="shared" si="13"/>
        <v>2.7999999999999997E-2</v>
      </c>
    </row>
    <row r="72" spans="2:23" x14ac:dyDescent="0.2">
      <c r="B72" s="1">
        <v>39</v>
      </c>
      <c r="C72">
        <f t="shared" si="0"/>
        <v>1.0000000000000009E-3</v>
      </c>
      <c r="D72">
        <f t="shared" si="1"/>
        <v>1.0000000000000009E-3</v>
      </c>
      <c r="E72">
        <f t="shared" si="2"/>
        <v>0</v>
      </c>
      <c r="F72">
        <f t="shared" si="3"/>
        <v>-1.0000000000000009E-3</v>
      </c>
      <c r="G72">
        <f t="shared" si="14"/>
        <v>0</v>
      </c>
      <c r="H72" s="85">
        <f t="shared" si="4"/>
        <v>1.0000000000000009E-3</v>
      </c>
      <c r="I72" s="25">
        <f t="shared" si="5"/>
        <v>2.0000000000000018E-3</v>
      </c>
      <c r="J72" s="25">
        <f t="shared" si="6"/>
        <v>2.0000000000000018E-3</v>
      </c>
      <c r="K72">
        <f t="shared" si="7"/>
        <v>1.0000000000000009E-3</v>
      </c>
      <c r="L72">
        <f t="shared" si="8"/>
        <v>1.7000000000000001E-2</v>
      </c>
      <c r="M72">
        <f t="shared" si="9"/>
        <v>4.8000000000000001E-2</v>
      </c>
      <c r="N72">
        <f t="shared" si="10"/>
        <v>5.099999999999999E-2</v>
      </c>
      <c r="O72">
        <f t="shared" si="11"/>
        <v>2.6999999999999996E-2</v>
      </c>
      <c r="P72">
        <f t="shared" si="12"/>
        <v>3.4000000000000002E-2</v>
      </c>
      <c r="Q72">
        <f t="shared" si="13"/>
        <v>3.8000000000000006E-2</v>
      </c>
    </row>
    <row r="73" spans="2:23" x14ac:dyDescent="0.2">
      <c r="B73" s="1">
        <v>38</v>
      </c>
      <c r="C73">
        <f t="shared" si="0"/>
        <v>0</v>
      </c>
      <c r="D73">
        <f t="shared" si="1"/>
        <v>2.0000000000000018E-3</v>
      </c>
      <c r="E73">
        <f t="shared" si="2"/>
        <v>0</v>
      </c>
      <c r="F73">
        <f t="shared" si="3"/>
        <v>-1.0000000000000009E-3</v>
      </c>
      <c r="G73">
        <f t="shared" si="14"/>
        <v>0</v>
      </c>
      <c r="H73" s="85">
        <f t="shared" si="4"/>
        <v>1.0000000000000009E-3</v>
      </c>
      <c r="I73" s="25">
        <f t="shared" si="5"/>
        <v>4.0000000000000036E-3</v>
      </c>
      <c r="J73" s="25">
        <f t="shared" si="6"/>
        <v>4.0000000000000036E-3</v>
      </c>
      <c r="K73" s="25">
        <f t="shared" si="7"/>
        <v>3.0000000000000027E-3</v>
      </c>
      <c r="L73">
        <f t="shared" si="8"/>
        <v>2.0999999999999991E-2</v>
      </c>
      <c r="M73">
        <f t="shared" si="9"/>
        <v>5.9000000000000011E-2</v>
      </c>
      <c r="N73">
        <f t="shared" si="10"/>
        <v>6.3E-2</v>
      </c>
      <c r="O73">
        <f t="shared" si="11"/>
        <v>3.5000000000000003E-2</v>
      </c>
      <c r="P73">
        <f t="shared" si="12"/>
        <v>4.4000000000000011E-2</v>
      </c>
      <c r="Q73">
        <f t="shared" si="13"/>
        <v>4.7999999999999987E-2</v>
      </c>
      <c r="S73" t="s">
        <v>5</v>
      </c>
    </row>
    <row r="74" spans="2:23" x14ac:dyDescent="0.2">
      <c r="B74" s="1">
        <v>37</v>
      </c>
      <c r="C74">
        <f t="shared" si="0"/>
        <v>0</v>
      </c>
      <c r="D74">
        <f t="shared" si="1"/>
        <v>1.0000000000000009E-3</v>
      </c>
      <c r="E74">
        <f t="shared" si="2"/>
        <v>1.0000000000000009E-3</v>
      </c>
      <c r="F74">
        <f t="shared" si="3"/>
        <v>0</v>
      </c>
      <c r="G74">
        <f t="shared" si="14"/>
        <v>1.0000000000000009E-3</v>
      </c>
      <c r="H74" s="85">
        <f t="shared" si="4"/>
        <v>1.0000000000000009E-3</v>
      </c>
      <c r="I74" s="85">
        <f t="shared" si="5"/>
        <v>7.0000000000000062E-3</v>
      </c>
      <c r="J74">
        <f t="shared" si="6"/>
        <v>7.9999999999999932E-3</v>
      </c>
      <c r="K74" s="25">
        <f t="shared" si="7"/>
        <v>5.9999999999999915E-3</v>
      </c>
      <c r="L74">
        <f t="shared" si="8"/>
        <v>2.4999999999999994E-2</v>
      </c>
      <c r="M74">
        <f t="shared" si="9"/>
        <v>6.9999999999999993E-2</v>
      </c>
      <c r="N74">
        <f t="shared" si="10"/>
        <v>7.4999999999999983E-2</v>
      </c>
      <c r="O74">
        <f t="shared" si="11"/>
        <v>4.4000000000000011E-2</v>
      </c>
      <c r="P74">
        <f t="shared" si="12"/>
        <v>5.4999999999999993E-2</v>
      </c>
      <c r="Q74">
        <f t="shared" si="13"/>
        <v>0.06</v>
      </c>
      <c r="S74" s="32" t="s">
        <v>7</v>
      </c>
      <c r="T74">
        <f>(-0.002*43.5)+0.09</f>
        <v>2.9999999999999888E-3</v>
      </c>
    </row>
    <row r="75" spans="2:23" x14ac:dyDescent="0.2">
      <c r="B75" s="1">
        <v>36.1</v>
      </c>
      <c r="C75">
        <f t="shared" si="0"/>
        <v>0</v>
      </c>
      <c r="D75">
        <f t="shared" si="1"/>
        <v>1.0000000000000009E-3</v>
      </c>
      <c r="E75">
        <f t="shared" si="2"/>
        <v>0</v>
      </c>
      <c r="F75">
        <f t="shared" si="3"/>
        <v>-1.0000000000000009E-3</v>
      </c>
      <c r="G75">
        <f t="shared" si="14"/>
        <v>1.0000000000000009E-3</v>
      </c>
      <c r="H75" s="85">
        <f t="shared" si="4"/>
        <v>1.0000000000000009E-3</v>
      </c>
      <c r="I75" s="85">
        <f t="shared" si="5"/>
        <v>1.0999999999999996E-2</v>
      </c>
      <c r="J75">
        <f t="shared" si="6"/>
        <v>1.2999999999999998E-2</v>
      </c>
      <c r="K75">
        <f t="shared" si="7"/>
        <v>1.0999999999999996E-2</v>
      </c>
      <c r="L75">
        <f t="shared" si="8"/>
        <v>3.2000000000000001E-2</v>
      </c>
      <c r="M75">
        <f t="shared" si="9"/>
        <v>8.5000000000000006E-2</v>
      </c>
      <c r="N75">
        <f t="shared" si="10"/>
        <v>8.8999999999999996E-2</v>
      </c>
      <c r="O75">
        <f t="shared" si="11"/>
        <v>5.2999999999999992E-2</v>
      </c>
      <c r="P75">
        <f t="shared" si="12"/>
        <v>6.7000000000000004E-2</v>
      </c>
      <c r="Q75">
        <f t="shared" si="13"/>
        <v>7.2000000000000008E-2</v>
      </c>
      <c r="S75" s="32" t="s">
        <v>8</v>
      </c>
      <c r="T75">
        <f>(-0.003*43.5)+0.134</f>
        <v>3.5000000000000031E-3</v>
      </c>
    </row>
    <row r="76" spans="2:23" x14ac:dyDescent="0.2">
      <c r="B76" s="1">
        <v>35.1</v>
      </c>
      <c r="C76">
        <f t="shared" si="0"/>
        <v>0</v>
      </c>
      <c r="D76">
        <f t="shared" si="1"/>
        <v>1.0000000000000009E-3</v>
      </c>
      <c r="E76">
        <f t="shared" si="2"/>
        <v>1.0000000000000009E-3</v>
      </c>
      <c r="F76">
        <f t="shared" si="3"/>
        <v>-1.0000000000000009E-3</v>
      </c>
      <c r="G76">
        <f t="shared" si="14"/>
        <v>1.0000000000000009E-3</v>
      </c>
      <c r="H76" s="85">
        <f t="shared" si="4"/>
        <v>1.0000000000000009E-3</v>
      </c>
      <c r="I76" s="85">
        <f t="shared" si="5"/>
        <v>1.6E-2</v>
      </c>
      <c r="J76">
        <f t="shared" si="6"/>
        <v>2.0000000000000004E-2</v>
      </c>
      <c r="K76">
        <f t="shared" si="7"/>
        <v>1.8000000000000002E-2</v>
      </c>
      <c r="L76">
        <f t="shared" si="8"/>
        <v>3.9000000000000007E-2</v>
      </c>
      <c r="M76">
        <f t="shared" si="9"/>
        <v>0.10099999999999999</v>
      </c>
      <c r="N76">
        <f t="shared" si="10"/>
        <v>0.10499999999999998</v>
      </c>
      <c r="O76">
        <f t="shared" si="11"/>
        <v>6.5000000000000002E-2</v>
      </c>
      <c r="P76">
        <f t="shared" si="12"/>
        <v>8.0999999999999989E-2</v>
      </c>
      <c r="Q76">
        <f t="shared" si="13"/>
        <v>8.6999999999999994E-2</v>
      </c>
      <c r="S76" s="32" t="s">
        <v>9</v>
      </c>
      <c r="T76">
        <f>(-0.003*43.5)+0.135</f>
        <v>4.500000000000004E-3</v>
      </c>
    </row>
    <row r="77" spans="2:23" x14ac:dyDescent="0.2">
      <c r="B77" s="1">
        <v>34.1</v>
      </c>
      <c r="C77">
        <f t="shared" si="0"/>
        <v>0</v>
      </c>
      <c r="D77">
        <f t="shared" si="1"/>
        <v>1.0000000000000009E-3</v>
      </c>
      <c r="E77">
        <f t="shared" si="2"/>
        <v>1.0000000000000009E-3</v>
      </c>
      <c r="F77">
        <f t="shared" si="3"/>
        <v>-1.0000000000000009E-3</v>
      </c>
      <c r="G77">
        <f t="shared" si="14"/>
        <v>1.0000000000000009E-3</v>
      </c>
      <c r="H77" s="85">
        <f t="shared" si="4"/>
        <v>1.0000000000000009E-3</v>
      </c>
      <c r="I77" s="85">
        <f t="shared" si="5"/>
        <v>2.3000000000000007E-2</v>
      </c>
      <c r="J77">
        <f t="shared" si="6"/>
        <v>2.7999999999999997E-2</v>
      </c>
      <c r="K77">
        <f t="shared" si="7"/>
        <v>2.3999999999999994E-2</v>
      </c>
      <c r="L77">
        <f t="shared" si="8"/>
        <v>4.5999999999999985E-2</v>
      </c>
      <c r="M77">
        <f t="shared" si="9"/>
        <v>0.12000000000000001</v>
      </c>
      <c r="N77">
        <f t="shared" si="10"/>
        <v>0.126</v>
      </c>
      <c r="O77">
        <f t="shared" si="11"/>
        <v>7.8000000000000014E-2</v>
      </c>
      <c r="P77">
        <f t="shared" si="12"/>
        <v>9.8000000000000004E-2</v>
      </c>
      <c r="Q77">
        <f t="shared" si="13"/>
        <v>0.10400000000000001</v>
      </c>
      <c r="S77" t="s">
        <v>6</v>
      </c>
      <c r="T77">
        <f>AVERAGE(T74:T76)</f>
        <v>3.6666666666666653E-3</v>
      </c>
    </row>
    <row r="78" spans="2:23" x14ac:dyDescent="0.2">
      <c r="B78" s="1">
        <v>33.1</v>
      </c>
      <c r="C78">
        <f t="shared" si="0"/>
        <v>1.0000000000000009E-3</v>
      </c>
      <c r="D78">
        <f t="shared" si="1"/>
        <v>2.0000000000000018E-3</v>
      </c>
      <c r="E78">
        <f t="shared" si="2"/>
        <v>1.0000000000000009E-3</v>
      </c>
      <c r="F78">
        <f t="shared" si="3"/>
        <v>-1.0000000000000009E-3</v>
      </c>
      <c r="G78">
        <f t="shared" si="14"/>
        <v>1.0000000000000009E-3</v>
      </c>
      <c r="H78" s="25">
        <f t="shared" si="4"/>
        <v>2.0000000000000018E-3</v>
      </c>
      <c r="I78" s="85">
        <f t="shared" si="5"/>
        <v>2.6999999999999996E-2</v>
      </c>
      <c r="J78">
        <f t="shared" si="6"/>
        <v>3.6000000000000004E-2</v>
      </c>
      <c r="K78">
        <f t="shared" si="7"/>
        <v>3.1E-2</v>
      </c>
      <c r="L78">
        <f t="shared" si="8"/>
        <v>5.4999999999999993E-2</v>
      </c>
      <c r="M78">
        <f t="shared" si="9"/>
        <v>0.14200000000000002</v>
      </c>
      <c r="N78">
        <f t="shared" si="10"/>
        <v>0.14899999999999999</v>
      </c>
      <c r="O78">
        <f t="shared" si="11"/>
        <v>9.1999999999999998E-2</v>
      </c>
      <c r="P78">
        <f t="shared" si="12"/>
        <v>0.11599999999999999</v>
      </c>
      <c r="Q78">
        <f t="shared" si="13"/>
        <v>0.123</v>
      </c>
    </row>
    <row r="79" spans="2:23" x14ac:dyDescent="0.2">
      <c r="B79" s="1">
        <v>32.1</v>
      </c>
      <c r="C79">
        <f t="shared" si="0"/>
        <v>0</v>
      </c>
      <c r="D79">
        <f t="shared" si="1"/>
        <v>2.0000000000000018E-3</v>
      </c>
      <c r="E79">
        <f t="shared" si="2"/>
        <v>1.0000000000000009E-3</v>
      </c>
      <c r="F79">
        <f t="shared" si="3"/>
        <v>0</v>
      </c>
      <c r="G79" s="25">
        <f t="shared" si="14"/>
        <v>3.0000000000000027E-3</v>
      </c>
      <c r="H79" s="25">
        <f t="shared" si="4"/>
        <v>4.0000000000000036E-3</v>
      </c>
      <c r="I79" s="85">
        <f t="shared" si="5"/>
        <v>3.2000000000000001E-2</v>
      </c>
      <c r="J79">
        <f t="shared" si="6"/>
        <v>4.3999999999999984E-2</v>
      </c>
      <c r="K79">
        <f t="shared" si="7"/>
        <v>4.300000000000001E-2</v>
      </c>
      <c r="L79">
        <f t="shared" si="8"/>
        <v>6.5000000000000002E-2</v>
      </c>
      <c r="M79">
        <f t="shared" si="9"/>
        <v>0.16200000000000003</v>
      </c>
      <c r="N79">
        <f t="shared" si="10"/>
        <v>0.17200000000000001</v>
      </c>
      <c r="O79">
        <f t="shared" si="11"/>
        <v>0.10600000000000001</v>
      </c>
      <c r="P79">
        <f t="shared" si="12"/>
        <v>0.13400000000000001</v>
      </c>
      <c r="Q79">
        <f t="shared" si="13"/>
        <v>0.13999999999999999</v>
      </c>
    </row>
    <row r="80" spans="2:23" x14ac:dyDescent="0.2">
      <c r="B80" s="1">
        <v>31.2</v>
      </c>
      <c r="C80">
        <f t="shared" si="0"/>
        <v>1.0000000000000009E-3</v>
      </c>
      <c r="D80">
        <f t="shared" si="1"/>
        <v>2.0000000000000018E-3</v>
      </c>
      <c r="E80">
        <f t="shared" si="2"/>
        <v>1.0000000000000009E-3</v>
      </c>
      <c r="F80" s="25">
        <f t="shared" si="3"/>
        <v>3.0000000000000027E-3</v>
      </c>
      <c r="G80" s="25">
        <f t="shared" si="14"/>
        <v>4.0000000000000036E-3</v>
      </c>
      <c r="H80" s="85">
        <f t="shared" si="4"/>
        <v>6.0000000000000053E-3</v>
      </c>
      <c r="I80" s="85">
        <f t="shared" si="5"/>
        <v>3.8000000000000006E-2</v>
      </c>
      <c r="J80">
        <f t="shared" si="6"/>
        <v>5.2999999999999992E-2</v>
      </c>
      <c r="K80">
        <f t="shared" si="7"/>
        <v>5.1999999999999991E-2</v>
      </c>
      <c r="L80">
        <f t="shared" si="8"/>
        <v>7.7999999999999986E-2</v>
      </c>
      <c r="M80">
        <f t="shared" si="9"/>
        <v>0.18</v>
      </c>
      <c r="N80">
        <f t="shared" si="10"/>
        <v>0.19299999999999998</v>
      </c>
      <c r="O80">
        <f t="shared" si="11"/>
        <v>0.11799999999999999</v>
      </c>
      <c r="P80">
        <f t="shared" si="12"/>
        <v>0.14899999999999999</v>
      </c>
      <c r="Q80">
        <f t="shared" si="13"/>
        <v>0.155</v>
      </c>
      <c r="S80" s="34" t="s">
        <v>13</v>
      </c>
      <c r="T80" s="35" t="s">
        <v>14</v>
      </c>
      <c r="U80" s="35" t="s">
        <v>15</v>
      </c>
      <c r="V80" s="35" t="s">
        <v>16</v>
      </c>
      <c r="W80" s="36" t="s">
        <v>17</v>
      </c>
    </row>
    <row r="81" spans="2:26" x14ac:dyDescent="0.2">
      <c r="B81" s="1">
        <v>30.2</v>
      </c>
      <c r="C81">
        <f t="shared" si="0"/>
        <v>0</v>
      </c>
      <c r="D81">
        <f t="shared" si="1"/>
        <v>2.0000000000000018E-3</v>
      </c>
      <c r="E81" s="25">
        <f t="shared" si="2"/>
        <v>2.0000000000000018E-3</v>
      </c>
      <c r="F81" s="25">
        <f t="shared" si="3"/>
        <v>4.0000000000000036E-3</v>
      </c>
      <c r="G81">
        <f>G37-$G$7</f>
        <v>6.9999999999999923E-3</v>
      </c>
      <c r="H81" s="85">
        <f t="shared" si="4"/>
        <v>1.0999999999999996E-2</v>
      </c>
      <c r="I81" s="85">
        <f t="shared" si="5"/>
        <v>4.4000000000000011E-2</v>
      </c>
      <c r="J81">
        <f t="shared" si="6"/>
        <v>6.0999999999999999E-2</v>
      </c>
      <c r="K81">
        <f t="shared" si="7"/>
        <v>6.2E-2</v>
      </c>
      <c r="L81">
        <f t="shared" si="8"/>
        <v>9.1999999999999998E-2</v>
      </c>
      <c r="M81">
        <f t="shared" si="9"/>
        <v>0.19400000000000001</v>
      </c>
      <c r="N81">
        <f t="shared" si="10"/>
        <v>0.20899999999999999</v>
      </c>
      <c r="O81">
        <f t="shared" si="11"/>
        <v>0.128</v>
      </c>
      <c r="P81">
        <f t="shared" si="12"/>
        <v>0.16200000000000001</v>
      </c>
      <c r="Q81">
        <f t="shared" si="13"/>
        <v>0.16700000000000001</v>
      </c>
      <c r="S81" s="37">
        <v>50</v>
      </c>
      <c r="T81" s="38">
        <f>AVERAGE(C92:E92)</f>
        <v>28.192323232323229</v>
      </c>
      <c r="U81" s="38">
        <f>T81-$T85</f>
        <v>-15.27063973063974</v>
      </c>
      <c r="V81" s="39">
        <f>STDEV(C92:E92)</f>
        <v>1.8889671781971462</v>
      </c>
      <c r="W81" s="40">
        <f>V81/SQRT(3)</f>
        <v>1.0905957088224902</v>
      </c>
    </row>
    <row r="82" spans="2:26" x14ac:dyDescent="0.2">
      <c r="B82" s="1">
        <v>29.2</v>
      </c>
      <c r="C82">
        <f t="shared" si="0"/>
        <v>0</v>
      </c>
      <c r="D82" s="25">
        <f t="shared" si="1"/>
        <v>3.0000000000000027E-3</v>
      </c>
      <c r="E82" s="25">
        <f t="shared" si="2"/>
        <v>4.0000000000000036E-3</v>
      </c>
      <c r="F82">
        <f t="shared" si="3"/>
        <v>7.9999999999999932E-3</v>
      </c>
      <c r="G82">
        <f t="shared" si="14"/>
        <v>9.999999999999995E-3</v>
      </c>
      <c r="H82" s="85">
        <f t="shared" si="4"/>
        <v>1.6E-2</v>
      </c>
      <c r="I82" s="85">
        <f t="shared" si="5"/>
        <v>4.9999999999999989E-2</v>
      </c>
      <c r="J82">
        <f t="shared" si="6"/>
        <v>7.1000000000000008E-2</v>
      </c>
      <c r="K82">
        <f t="shared" si="7"/>
        <v>7.2000000000000008E-2</v>
      </c>
      <c r="L82">
        <f t="shared" si="8"/>
        <v>0.10599999999999998</v>
      </c>
      <c r="M82">
        <f t="shared" si="9"/>
        <v>0.20500000000000002</v>
      </c>
      <c r="N82">
        <f t="shared" si="10"/>
        <v>0.222</v>
      </c>
      <c r="O82">
        <f t="shared" si="11"/>
        <v>0.13500000000000001</v>
      </c>
      <c r="P82">
        <f t="shared" si="12"/>
        <v>0.17200000000000001</v>
      </c>
      <c r="Q82">
        <f t="shared" si="13"/>
        <v>0.17600000000000002</v>
      </c>
      <c r="S82" s="37">
        <v>40</v>
      </c>
      <c r="T82" s="38">
        <f>AVERAGE(F92:H92)</f>
        <v>31.674074074074074</v>
      </c>
      <c r="U82" s="38">
        <f>T82-$T85</f>
        <v>-11.788888888888895</v>
      </c>
      <c r="V82" s="39">
        <f>STDEV(F92:H92)</f>
        <v>0.98816036418680109</v>
      </c>
      <c r="W82" s="40">
        <f>V82/SQRT(3)</f>
        <v>0.57051465226576825</v>
      </c>
    </row>
    <row r="83" spans="2:26" x14ac:dyDescent="0.2">
      <c r="B83" s="1">
        <v>28.3</v>
      </c>
      <c r="C83">
        <f t="shared" si="0"/>
        <v>1.0000000000000009E-3</v>
      </c>
      <c r="D83" s="25">
        <f t="shared" si="1"/>
        <v>5.0000000000000044E-3</v>
      </c>
      <c r="E83" s="26">
        <f t="shared" si="2"/>
        <v>6.0000000000000053E-3</v>
      </c>
      <c r="F83">
        <f t="shared" si="3"/>
        <v>9.999999999999995E-3</v>
      </c>
      <c r="G83">
        <f t="shared" si="14"/>
        <v>1.4999999999999999E-2</v>
      </c>
      <c r="H83" s="85">
        <f t="shared" si="4"/>
        <v>2.2000000000000006E-2</v>
      </c>
      <c r="I83" s="85">
        <f t="shared" si="5"/>
        <v>5.7999999999999996E-2</v>
      </c>
      <c r="J83">
        <f t="shared" si="6"/>
        <v>8.199999999999999E-2</v>
      </c>
      <c r="K83">
        <f t="shared" si="7"/>
        <v>8.299999999999999E-2</v>
      </c>
      <c r="L83">
        <f t="shared" si="8"/>
        <v>0.11899999999999999</v>
      </c>
      <c r="M83">
        <f t="shared" si="9"/>
        <v>0.21300000000000002</v>
      </c>
      <c r="N83">
        <f t="shared" si="10"/>
        <v>0.23200000000000001</v>
      </c>
      <c r="O83">
        <f t="shared" si="11"/>
        <v>0.14100000000000001</v>
      </c>
      <c r="P83">
        <f t="shared" si="12"/>
        <v>0.17900000000000002</v>
      </c>
      <c r="Q83">
        <f t="shared" si="13"/>
        <v>0.18400000000000002</v>
      </c>
      <c r="S83" s="37">
        <v>25</v>
      </c>
      <c r="T83" s="38">
        <f>AVERAGE(I92:K92)</f>
        <v>38.037037037037038</v>
      </c>
      <c r="U83" s="38">
        <f>T83-$T85</f>
        <v>-5.4259259259259309</v>
      </c>
      <c r="V83" s="39">
        <f>STDEV(I92:K92)</f>
        <v>0.22452510468485265</v>
      </c>
      <c r="W83" s="40">
        <f>V83/SQRT(3)</f>
        <v>0.1296296296296286</v>
      </c>
    </row>
    <row r="84" spans="2:26" x14ac:dyDescent="0.2">
      <c r="B84" s="1">
        <v>27.5</v>
      </c>
      <c r="C84">
        <f t="shared" si="0"/>
        <v>2.0000000000000018E-3</v>
      </c>
      <c r="D84">
        <f t="shared" si="1"/>
        <v>8.9999999999999941E-3</v>
      </c>
      <c r="E84">
        <f t="shared" si="2"/>
        <v>8.9999999999999941E-3</v>
      </c>
      <c r="F84">
        <f t="shared" si="3"/>
        <v>1.3999999999999999E-2</v>
      </c>
      <c r="G84">
        <f>G40-$G$7</f>
        <v>2.4999999999999994E-2</v>
      </c>
      <c r="H84" s="85">
        <f t="shared" si="4"/>
        <v>2.8999999999999998E-2</v>
      </c>
      <c r="I84" s="85">
        <f t="shared" si="5"/>
        <v>6.7000000000000004E-2</v>
      </c>
      <c r="J84">
        <f t="shared" si="6"/>
        <v>9.6000000000000002E-2</v>
      </c>
      <c r="K84">
        <f t="shared" si="7"/>
        <v>9.8000000000000004E-2</v>
      </c>
      <c r="L84">
        <f t="shared" si="8"/>
        <v>0.129</v>
      </c>
      <c r="M84">
        <f t="shared" si="9"/>
        <v>0.22000000000000003</v>
      </c>
      <c r="N84">
        <f t="shared" si="10"/>
        <v>0.24000000000000002</v>
      </c>
      <c r="O84">
        <f t="shared" si="11"/>
        <v>0.14599999999999999</v>
      </c>
      <c r="P84">
        <f t="shared" si="12"/>
        <v>0.18600000000000003</v>
      </c>
      <c r="Q84">
        <f t="shared" si="13"/>
        <v>0.18899999999999997</v>
      </c>
      <c r="S84" s="37">
        <v>10</v>
      </c>
      <c r="T84" s="38">
        <f>AVERAGE(L92:N92)</f>
        <v>44.296632996633001</v>
      </c>
      <c r="U84" s="38">
        <f>T84-$T85</f>
        <v>0.83367003367003178</v>
      </c>
      <c r="V84" s="39">
        <f>STDEV(I92:K92)</f>
        <v>0.22452510468485265</v>
      </c>
      <c r="W84" s="40">
        <f>V84/SQRT(3)</f>
        <v>0.1296296296296286</v>
      </c>
    </row>
    <row r="85" spans="2:26" x14ac:dyDescent="0.2">
      <c r="B85" s="1">
        <v>26.7</v>
      </c>
      <c r="C85" s="25">
        <f t="shared" si="0"/>
        <v>2.0000000000000018E-3</v>
      </c>
      <c r="D85">
        <f t="shared" si="1"/>
        <v>1.0999999999999996E-2</v>
      </c>
      <c r="E85">
        <f t="shared" si="2"/>
        <v>1.2999999999999998E-2</v>
      </c>
      <c r="F85">
        <f t="shared" si="3"/>
        <v>1.8000000000000002E-2</v>
      </c>
      <c r="G85">
        <f t="shared" si="14"/>
        <v>3.4000000000000002E-2</v>
      </c>
      <c r="H85" s="85">
        <f t="shared" si="4"/>
        <v>3.6000000000000004E-2</v>
      </c>
      <c r="I85" s="85">
        <f t="shared" si="5"/>
        <v>7.6000000000000012E-2</v>
      </c>
      <c r="J85">
        <f t="shared" si="6"/>
        <v>0.10699999999999998</v>
      </c>
      <c r="K85">
        <f t="shared" si="7"/>
        <v>0.11299999999999999</v>
      </c>
      <c r="L85">
        <f t="shared" si="8"/>
        <v>0.13600000000000001</v>
      </c>
      <c r="M85">
        <f t="shared" si="9"/>
        <v>0.22600000000000003</v>
      </c>
      <c r="N85">
        <f t="shared" si="10"/>
        <v>0.24699999999999997</v>
      </c>
      <c r="O85">
        <f t="shared" si="11"/>
        <v>0.14899999999999999</v>
      </c>
      <c r="P85">
        <f t="shared" si="12"/>
        <v>0.18999999999999997</v>
      </c>
      <c r="Q85">
        <f t="shared" si="13"/>
        <v>0.19399999999999998</v>
      </c>
      <c r="S85" s="18">
        <v>0</v>
      </c>
      <c r="T85" s="41">
        <f>AVERAGE(O92:Q92)</f>
        <v>43.462962962962969</v>
      </c>
      <c r="U85" s="41">
        <f>T85-$T85</f>
        <v>0</v>
      </c>
      <c r="V85" s="19">
        <f>STDEV(L92:N92)</f>
        <v>1.9010010662558954</v>
      </c>
      <c r="W85" s="20">
        <f>V85/SQRT(3)</f>
        <v>1.0975434773326069</v>
      </c>
    </row>
    <row r="86" spans="2:26" x14ac:dyDescent="0.2">
      <c r="B86" s="1">
        <v>25.9</v>
      </c>
      <c r="C86" s="25">
        <f t="shared" si="0"/>
        <v>4.0000000000000036E-3</v>
      </c>
      <c r="D86">
        <f t="shared" si="1"/>
        <v>1.4999999999999999E-2</v>
      </c>
      <c r="E86">
        <f t="shared" si="2"/>
        <v>1.7000000000000001E-2</v>
      </c>
      <c r="F86">
        <f t="shared" si="3"/>
        <v>2.3999999999999994E-2</v>
      </c>
      <c r="G86">
        <f t="shared" si="14"/>
        <v>4.0000000000000008E-2</v>
      </c>
      <c r="H86" s="85">
        <f t="shared" si="4"/>
        <v>4.300000000000001E-2</v>
      </c>
      <c r="I86" s="85">
        <f t="shared" si="5"/>
        <v>8.5999999999999993E-2</v>
      </c>
      <c r="J86">
        <f t="shared" si="6"/>
        <v>0.11699999999999999</v>
      </c>
      <c r="K86">
        <f t="shared" si="7"/>
        <v>0.11899999999999999</v>
      </c>
      <c r="L86">
        <f t="shared" si="8"/>
        <v>0.14199999999999999</v>
      </c>
      <c r="M86">
        <f t="shared" si="9"/>
        <v>0.23000000000000004</v>
      </c>
      <c r="N86">
        <f t="shared" si="10"/>
        <v>0.252</v>
      </c>
      <c r="O86">
        <f t="shared" si="11"/>
        <v>0.152</v>
      </c>
      <c r="P86">
        <f t="shared" si="12"/>
        <v>0.19399999999999998</v>
      </c>
      <c r="Q86">
        <f t="shared" si="13"/>
        <v>0.19799999999999998</v>
      </c>
    </row>
    <row r="87" spans="2:26" x14ac:dyDescent="0.2">
      <c r="B87" s="1">
        <v>25.2</v>
      </c>
      <c r="C87" s="26">
        <f t="shared" si="0"/>
        <v>6.0000000000000053E-3</v>
      </c>
      <c r="D87">
        <f t="shared" si="1"/>
        <v>1.9000000000000003E-2</v>
      </c>
      <c r="E87">
        <f t="shared" si="2"/>
        <v>2.2000000000000006E-2</v>
      </c>
      <c r="F87">
        <f t="shared" si="3"/>
        <v>2.8999999999999998E-2</v>
      </c>
      <c r="G87">
        <f t="shared" si="14"/>
        <v>4.6999999999999986E-2</v>
      </c>
      <c r="H87" s="85">
        <f t="shared" si="4"/>
        <v>5.099999999999999E-2</v>
      </c>
      <c r="I87" s="85">
        <f t="shared" si="5"/>
        <v>9.5000000000000001E-2</v>
      </c>
      <c r="J87">
        <f t="shared" si="6"/>
        <v>0.124</v>
      </c>
      <c r="K87">
        <f t="shared" si="7"/>
        <v>0.127</v>
      </c>
      <c r="L87">
        <f t="shared" si="8"/>
        <v>0.14699999999999999</v>
      </c>
      <c r="M87">
        <f t="shared" si="9"/>
        <v>0.23400000000000004</v>
      </c>
      <c r="N87">
        <f t="shared" si="10"/>
        <v>0.25600000000000001</v>
      </c>
      <c r="O87">
        <f t="shared" si="11"/>
        <v>0.155</v>
      </c>
      <c r="P87">
        <f t="shared" si="12"/>
        <v>0.19799999999999998</v>
      </c>
      <c r="Q87">
        <f t="shared" si="13"/>
        <v>0.20099999999999998</v>
      </c>
      <c r="S87" s="22"/>
    </row>
    <row r="88" spans="2:26" x14ac:dyDescent="0.2">
      <c r="B88" s="1">
        <v>24.6</v>
      </c>
      <c r="C88">
        <f t="shared" si="0"/>
        <v>6.9999999999999923E-3</v>
      </c>
      <c r="D88">
        <f t="shared" si="1"/>
        <v>2.2000000000000006E-2</v>
      </c>
      <c r="E88">
        <f t="shared" si="2"/>
        <v>2.5999999999999995E-2</v>
      </c>
      <c r="F88">
        <f t="shared" si="3"/>
        <v>3.4000000000000002E-2</v>
      </c>
      <c r="G88">
        <f t="shared" si="14"/>
        <v>5.3999999999999992E-2</v>
      </c>
      <c r="H88" s="85">
        <f t="shared" si="4"/>
        <v>5.8999999999999997E-2</v>
      </c>
      <c r="I88" s="85">
        <f t="shared" si="5"/>
        <v>0.10200000000000001</v>
      </c>
      <c r="J88">
        <f t="shared" si="6"/>
        <v>0.13</v>
      </c>
      <c r="K88">
        <f t="shared" si="7"/>
        <v>0.13300000000000001</v>
      </c>
      <c r="L88">
        <f t="shared" si="8"/>
        <v>0.151</v>
      </c>
      <c r="M88">
        <f t="shared" si="9"/>
        <v>0.23600000000000004</v>
      </c>
      <c r="N88">
        <f t="shared" si="10"/>
        <v>0.26</v>
      </c>
      <c r="O88">
        <f t="shared" si="11"/>
        <v>0.157</v>
      </c>
      <c r="P88">
        <f t="shared" si="12"/>
        <v>0.19999999999999998</v>
      </c>
      <c r="Q88">
        <f t="shared" si="13"/>
        <v>0.20399999999999999</v>
      </c>
      <c r="Z88" s="22"/>
    </row>
    <row r="89" spans="2:26" x14ac:dyDescent="0.2">
      <c r="B89" s="1">
        <v>24</v>
      </c>
      <c r="C89">
        <f t="shared" si="0"/>
        <v>8.9999999999999941E-3</v>
      </c>
      <c r="D89">
        <f t="shared" si="1"/>
        <v>2.5999999999999995E-2</v>
      </c>
      <c r="E89">
        <f t="shared" si="2"/>
        <v>0.03</v>
      </c>
      <c r="F89">
        <f t="shared" si="3"/>
        <v>3.7000000000000005E-2</v>
      </c>
      <c r="G89">
        <f t="shared" si="14"/>
        <v>6.0999999999999999E-2</v>
      </c>
      <c r="H89" s="85">
        <f t="shared" si="4"/>
        <v>6.7000000000000004E-2</v>
      </c>
      <c r="I89" s="85">
        <f t="shared" si="5"/>
        <v>0.10800000000000001</v>
      </c>
      <c r="J89">
        <f t="shared" si="6"/>
        <v>0.13500000000000001</v>
      </c>
      <c r="K89">
        <f t="shared" si="7"/>
        <v>0.13800000000000001</v>
      </c>
      <c r="L89">
        <f t="shared" si="8"/>
        <v>0.154</v>
      </c>
      <c r="M89">
        <f t="shared" si="9"/>
        <v>0.23800000000000004</v>
      </c>
      <c r="N89">
        <f t="shared" si="10"/>
        <v>0.26300000000000001</v>
      </c>
      <c r="O89">
        <f t="shared" si="11"/>
        <v>0.158</v>
      </c>
      <c r="P89">
        <f t="shared" si="12"/>
        <v>0.20199999999999999</v>
      </c>
      <c r="Q89">
        <f t="shared" si="13"/>
        <v>0.20599999999999999</v>
      </c>
      <c r="S89" s="34" t="s">
        <v>13</v>
      </c>
      <c r="T89" s="35" t="s">
        <v>48</v>
      </c>
      <c r="U89" s="36" t="s">
        <v>49</v>
      </c>
    </row>
    <row r="90" spans="2:26" x14ac:dyDescent="0.2">
      <c r="B90" s="1">
        <v>23.3</v>
      </c>
      <c r="C90">
        <f t="shared" si="0"/>
        <v>1.0999999999999996E-2</v>
      </c>
      <c r="D90">
        <f t="shared" si="1"/>
        <v>0.03</v>
      </c>
      <c r="E90">
        <f t="shared" si="2"/>
        <v>3.4000000000000002E-2</v>
      </c>
      <c r="F90">
        <f t="shared" si="3"/>
        <v>4.300000000000001E-2</v>
      </c>
      <c r="G90">
        <f t="shared" si="14"/>
        <v>6.9000000000000006E-2</v>
      </c>
      <c r="H90" s="85">
        <f t="shared" si="4"/>
        <v>7.5000000000000011E-2</v>
      </c>
      <c r="I90" s="85">
        <f t="shared" si="5"/>
        <v>0.11299999999999999</v>
      </c>
      <c r="J90">
        <f t="shared" si="6"/>
        <v>0.13899999999999998</v>
      </c>
      <c r="K90">
        <f t="shared" si="7"/>
        <v>0.14099999999999999</v>
      </c>
      <c r="L90">
        <f t="shared" si="8"/>
        <v>0.157</v>
      </c>
      <c r="M90">
        <f t="shared" si="9"/>
        <v>0.24099999999999999</v>
      </c>
      <c r="N90">
        <f t="shared" si="10"/>
        <v>0.26500000000000001</v>
      </c>
      <c r="O90">
        <f t="shared" si="11"/>
        <v>0.16</v>
      </c>
      <c r="P90">
        <f t="shared" si="12"/>
        <v>0.20399999999999999</v>
      </c>
      <c r="Q90">
        <f t="shared" si="13"/>
        <v>0.20699999999999999</v>
      </c>
      <c r="S90" s="18">
        <v>1</v>
      </c>
      <c r="T90" s="19">
        <f>(-33.27*1)+2.035</f>
        <v>-31.235000000000003</v>
      </c>
      <c r="U90" s="20">
        <f>T90*-4.15</f>
        <v>129.62525000000002</v>
      </c>
    </row>
    <row r="91" spans="2:26" x14ac:dyDescent="0.2">
      <c r="C91" s="33" t="s">
        <v>29</v>
      </c>
      <c r="D91" s="33" t="s">
        <v>12</v>
      </c>
      <c r="E91" s="33" t="s">
        <v>30</v>
      </c>
      <c r="F91" s="33" t="s">
        <v>54</v>
      </c>
      <c r="G91" s="33" t="s">
        <v>59</v>
      </c>
      <c r="H91" s="33" t="s">
        <v>55</v>
      </c>
      <c r="I91" s="33" t="s">
        <v>56</v>
      </c>
      <c r="J91" s="33" t="s">
        <v>7</v>
      </c>
      <c r="K91" s="33" t="s">
        <v>57</v>
      </c>
      <c r="L91" s="33" t="s">
        <v>58</v>
      </c>
      <c r="M91" s="32" t="s">
        <v>11</v>
      </c>
      <c r="N91" s="32" t="s">
        <v>10</v>
      </c>
      <c r="O91" s="32" t="s">
        <v>7</v>
      </c>
      <c r="P91" s="32" t="s">
        <v>8</v>
      </c>
      <c r="Q91" s="32" t="s">
        <v>9</v>
      </c>
    </row>
    <row r="92" spans="2:26" x14ac:dyDescent="0.2">
      <c r="C92">
        <f>(A55-0.0687)/-0.0025</f>
        <v>26.013333333333332</v>
      </c>
      <c r="D92">
        <f>($A55-0.0679)/-0.0022</f>
        <v>29.196969696969695</v>
      </c>
      <c r="E92">
        <f>($A55-0.0624)/-0.002</f>
        <v>29.366666666666664</v>
      </c>
      <c r="F92">
        <f>($A55-0.0342)/-0.001</f>
        <v>30.533333333333335</v>
      </c>
      <c r="G92">
        <f>($A55-0.11)/-0.0033</f>
        <v>32.222222222222221</v>
      </c>
      <c r="H92">
        <f>($A55-0.0682)/-0.002</f>
        <v>32.266666666666666</v>
      </c>
      <c r="I92">
        <f>($A55-0.08)/-0.002</f>
        <v>38.166666666666664</v>
      </c>
      <c r="J92">
        <f>($A55-0.08)/-0.002</f>
        <v>38.166666666666664</v>
      </c>
      <c r="K92">
        <f>($A55-0.117)/-0.003</f>
        <v>37.777777777777779</v>
      </c>
      <c r="L92">
        <f>($A55-0.13)/-0.003</f>
        <v>42.111111111111114</v>
      </c>
      <c r="M92">
        <f>($A55-0.2026)/-0.0044</f>
        <v>45.212121212121211</v>
      </c>
      <c r="N92">
        <f>($A55-0.0948)/-0.002</f>
        <v>45.566666666666663</v>
      </c>
      <c r="O92">
        <f>($A55-0.09)/-0.002</f>
        <v>43.166666666666664</v>
      </c>
      <c r="P92">
        <f>($A55-0.134)/-0.003</f>
        <v>43.44444444444445</v>
      </c>
      <c r="Q92">
        <f>($A55-0.135)/-0.003</f>
        <v>43.777777777777786</v>
      </c>
    </row>
    <row r="93" spans="2:26" x14ac:dyDescent="0.2">
      <c r="F93" s="33"/>
      <c r="L93" s="33"/>
    </row>
    <row r="94" spans="2:26" x14ac:dyDescent="0.2">
      <c r="G94" s="33"/>
      <c r="H94" s="33"/>
      <c r="J94" s="33"/>
      <c r="K94" s="33"/>
    </row>
    <row r="95" spans="2:26" x14ac:dyDescent="0.2">
      <c r="C95" s="33"/>
      <c r="E95" s="33"/>
      <c r="H95" s="32"/>
      <c r="I95" s="32"/>
      <c r="J95" s="32"/>
      <c r="K95" s="33"/>
      <c r="L95" s="33"/>
      <c r="N95" s="32"/>
    </row>
    <row r="96" spans="2:26" x14ac:dyDescent="0.2">
      <c r="G96" s="32"/>
      <c r="M96" s="32"/>
      <c r="N96" s="32"/>
      <c r="O96" s="32"/>
      <c r="P96" s="32"/>
      <c r="Q96" s="32"/>
    </row>
    <row r="99" spans="5:5" x14ac:dyDescent="0.2">
      <c r="E99" s="33"/>
    </row>
    <row r="114" spans="19:28" x14ac:dyDescent="0.2">
      <c r="S114" s="32"/>
      <c r="Y114" s="82"/>
      <c r="Z114" s="82"/>
      <c r="AA114" s="82"/>
      <c r="AB114" s="8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8"/>
  <sheetViews>
    <sheetView tabSelected="1" topLeftCell="B70" zoomScaleNormal="100" workbookViewId="0">
      <selection activeCell="I100" sqref="I100"/>
    </sheetView>
  </sheetViews>
  <sheetFormatPr defaultRowHeight="12.75" x14ac:dyDescent="0.2"/>
  <cols>
    <col min="3" max="3" width="9.7109375" customWidth="1"/>
    <col min="4" max="4" width="9.140625" customWidth="1"/>
    <col min="5" max="5" width="9.5703125" customWidth="1"/>
    <col min="6" max="6" width="9.5703125" bestFit="1" customWidth="1"/>
    <col min="7" max="7" width="10.28515625" bestFit="1" customWidth="1"/>
    <col min="8" max="9" width="9.5703125" bestFit="1" customWidth="1"/>
    <col min="10" max="10" width="10.28515625" bestFit="1" customWidth="1"/>
    <col min="11" max="11" width="9.5703125" bestFit="1" customWidth="1"/>
    <col min="12" max="12" width="10.28515625" bestFit="1" customWidth="1"/>
    <col min="13" max="15" width="9.5703125" bestFit="1" customWidth="1"/>
    <col min="16" max="16" width="10.28515625" bestFit="1" customWidth="1"/>
    <col min="17" max="17" width="9.5703125" bestFit="1" customWidth="1"/>
    <col min="19" max="19" width="18" customWidth="1"/>
    <col min="20" max="20" width="29.85546875" customWidth="1"/>
    <col min="21" max="21" width="22.140625" customWidth="1"/>
  </cols>
  <sheetData>
    <row r="2" spans="1:17" x14ac:dyDescent="0.2">
      <c r="A2" t="s">
        <v>1</v>
      </c>
      <c r="C2" s="92">
        <v>0.5</v>
      </c>
      <c r="D2" s="92"/>
      <c r="E2" s="92"/>
      <c r="F2" s="93">
        <v>0.25</v>
      </c>
      <c r="G2" s="93"/>
      <c r="H2" s="93"/>
      <c r="I2" s="93">
        <v>0.1</v>
      </c>
      <c r="J2" s="93"/>
      <c r="K2" s="93"/>
      <c r="L2" s="93">
        <v>0.05</v>
      </c>
      <c r="M2" s="93"/>
      <c r="N2" s="93"/>
      <c r="O2" s="93">
        <v>0</v>
      </c>
      <c r="P2" s="93"/>
      <c r="Q2" s="93"/>
    </row>
    <row r="3" spans="1:17" x14ac:dyDescent="0.2">
      <c r="B3" t="s">
        <v>0</v>
      </c>
      <c r="C3" s="92">
        <v>1</v>
      </c>
      <c r="D3" s="92">
        <v>2</v>
      </c>
      <c r="E3" s="92">
        <v>3</v>
      </c>
      <c r="F3" s="93">
        <v>1</v>
      </c>
      <c r="G3" s="93">
        <v>2</v>
      </c>
      <c r="H3" s="93">
        <v>3</v>
      </c>
      <c r="I3" s="93">
        <v>1</v>
      </c>
      <c r="J3" s="93">
        <v>2</v>
      </c>
      <c r="K3" s="93">
        <v>3</v>
      </c>
      <c r="L3" s="93">
        <v>1</v>
      </c>
      <c r="M3" s="93">
        <v>2</v>
      </c>
      <c r="N3" s="93">
        <v>3</v>
      </c>
      <c r="O3" s="93">
        <v>1</v>
      </c>
      <c r="P3" s="93">
        <v>2</v>
      </c>
      <c r="Q3" s="93">
        <v>3</v>
      </c>
    </row>
    <row r="4" spans="1:17" x14ac:dyDescent="0.2">
      <c r="B4" s="1">
        <v>59.7</v>
      </c>
      <c r="C4" s="57">
        <v>0.16900000000000001</v>
      </c>
      <c r="D4" s="59">
        <v>0.17199999999999999</v>
      </c>
      <c r="E4" s="55">
        <v>0.18</v>
      </c>
      <c r="F4" s="51">
        <v>0.111</v>
      </c>
      <c r="G4" s="8">
        <v>0.13200000000000001</v>
      </c>
      <c r="H4" s="3">
        <v>0.122</v>
      </c>
      <c r="I4" s="2">
        <v>9.6000000000000002E-2</v>
      </c>
      <c r="J4" s="4">
        <v>0.10100000000000001</v>
      </c>
      <c r="K4" s="4">
        <v>0.10199999999999999</v>
      </c>
      <c r="L4" s="2">
        <v>9.5000000000000001E-2</v>
      </c>
      <c r="M4" s="2">
        <v>9.8000000000000004E-2</v>
      </c>
      <c r="N4" s="2">
        <v>9.8000000000000004E-2</v>
      </c>
      <c r="O4" s="2">
        <v>9.2999999999999999E-2</v>
      </c>
      <c r="P4" s="2">
        <v>9.5000000000000001E-2</v>
      </c>
      <c r="Q4" s="2">
        <v>9.6000000000000002E-2</v>
      </c>
    </row>
    <row r="5" spans="1:17" x14ac:dyDescent="0.2">
      <c r="B5" s="1">
        <v>59.6</v>
      </c>
      <c r="C5" s="57">
        <v>0.16900000000000001</v>
      </c>
      <c r="D5" s="59">
        <v>0.17199999999999999</v>
      </c>
      <c r="E5" s="55">
        <v>0.18</v>
      </c>
      <c r="F5" s="51">
        <v>0.111</v>
      </c>
      <c r="G5" s="8">
        <v>0.13100000000000001</v>
      </c>
      <c r="H5" s="3">
        <v>0.122</v>
      </c>
      <c r="I5" s="2">
        <v>9.6000000000000002E-2</v>
      </c>
      <c r="J5" s="4">
        <v>0.10100000000000001</v>
      </c>
      <c r="K5" s="4">
        <v>0.10100000000000001</v>
      </c>
      <c r="L5" s="2">
        <v>9.5000000000000001E-2</v>
      </c>
      <c r="M5" s="2">
        <v>9.7000000000000003E-2</v>
      </c>
      <c r="N5" s="2">
        <v>9.8000000000000004E-2</v>
      </c>
      <c r="O5" s="2">
        <v>9.2999999999999999E-2</v>
      </c>
      <c r="P5" s="2">
        <v>9.5000000000000001E-2</v>
      </c>
      <c r="Q5" s="2">
        <v>9.5000000000000001E-2</v>
      </c>
    </row>
    <row r="6" spans="1:17" x14ac:dyDescent="0.2">
      <c r="B6" s="1">
        <v>59.6</v>
      </c>
      <c r="C6" s="57">
        <v>0.16900000000000001</v>
      </c>
      <c r="D6" s="59">
        <v>0.17199999999999999</v>
      </c>
      <c r="E6" s="55">
        <v>0.18</v>
      </c>
      <c r="F6" s="51">
        <v>0.111</v>
      </c>
      <c r="G6" s="3">
        <v>0.13</v>
      </c>
      <c r="H6" s="3">
        <v>0.122</v>
      </c>
      <c r="I6" s="2">
        <v>9.5000000000000001E-2</v>
      </c>
      <c r="J6" s="4">
        <v>0.10199999999999999</v>
      </c>
      <c r="K6" s="4">
        <v>0.10100000000000001</v>
      </c>
      <c r="L6" s="2">
        <v>9.5000000000000001E-2</v>
      </c>
      <c r="M6" s="2">
        <v>9.7000000000000003E-2</v>
      </c>
      <c r="N6" s="2">
        <v>9.8000000000000004E-2</v>
      </c>
      <c r="O6" s="2">
        <v>9.2999999999999999E-2</v>
      </c>
      <c r="P6" s="2">
        <v>9.5000000000000001E-2</v>
      </c>
      <c r="Q6" s="2">
        <v>9.5000000000000001E-2</v>
      </c>
    </row>
    <row r="7" spans="1:17" x14ac:dyDescent="0.2">
      <c r="B7" s="1">
        <v>58.6</v>
      </c>
      <c r="C7" s="57">
        <v>0.16900000000000001</v>
      </c>
      <c r="D7" s="59">
        <v>0.17100000000000001</v>
      </c>
      <c r="E7" s="55">
        <v>0.18</v>
      </c>
      <c r="F7" s="51">
        <v>0.111</v>
      </c>
      <c r="G7" s="3">
        <v>0.129</v>
      </c>
      <c r="H7" s="3">
        <v>0.122</v>
      </c>
      <c r="I7" s="2">
        <v>9.5000000000000001E-2</v>
      </c>
      <c r="J7" s="4">
        <v>0.10100000000000001</v>
      </c>
      <c r="K7" s="4">
        <v>0.10100000000000001</v>
      </c>
      <c r="L7" s="2">
        <v>9.4E-2</v>
      </c>
      <c r="M7" s="2">
        <v>9.7000000000000003E-2</v>
      </c>
      <c r="N7" s="2">
        <v>9.8000000000000004E-2</v>
      </c>
      <c r="O7" s="2">
        <v>9.2999999999999999E-2</v>
      </c>
      <c r="P7" s="2">
        <v>9.4E-2</v>
      </c>
      <c r="Q7" s="2">
        <v>9.5000000000000001E-2</v>
      </c>
    </row>
    <row r="8" spans="1:17" x14ac:dyDescent="0.2">
      <c r="B8" s="1">
        <v>57.7</v>
      </c>
      <c r="C8" s="57">
        <v>0.16900000000000001</v>
      </c>
      <c r="D8" s="59">
        <v>0.17199999999999999</v>
      </c>
      <c r="E8" s="55">
        <v>0.18</v>
      </c>
      <c r="F8" s="51">
        <v>0.112</v>
      </c>
      <c r="G8" s="3">
        <v>0.129</v>
      </c>
      <c r="H8" s="3">
        <v>0.123</v>
      </c>
      <c r="I8" s="2">
        <v>9.6000000000000002E-2</v>
      </c>
      <c r="J8" s="4">
        <v>0.10199999999999999</v>
      </c>
      <c r="K8" s="4">
        <v>0.10199999999999999</v>
      </c>
      <c r="L8" s="2">
        <v>9.5000000000000001E-2</v>
      </c>
      <c r="M8" s="2">
        <v>9.8000000000000004E-2</v>
      </c>
      <c r="N8" s="2">
        <v>9.8000000000000004E-2</v>
      </c>
      <c r="O8" s="2">
        <v>9.2999999999999999E-2</v>
      </c>
      <c r="P8" s="2">
        <v>9.5000000000000001E-2</v>
      </c>
      <c r="Q8" s="2">
        <v>9.5000000000000001E-2</v>
      </c>
    </row>
    <row r="9" spans="1:17" x14ac:dyDescent="0.2">
      <c r="B9" s="1">
        <v>56.8</v>
      </c>
      <c r="C9" s="57">
        <v>0.16900000000000001</v>
      </c>
      <c r="D9" s="57">
        <v>0.17100000000000001</v>
      </c>
      <c r="E9" s="55">
        <v>0.18</v>
      </c>
      <c r="F9" s="51">
        <v>0.112</v>
      </c>
      <c r="G9" s="3">
        <v>0.129</v>
      </c>
      <c r="H9" s="3">
        <v>0.123</v>
      </c>
      <c r="I9" s="2">
        <v>9.6000000000000002E-2</v>
      </c>
      <c r="J9" s="4">
        <v>0.10100000000000001</v>
      </c>
      <c r="K9" s="4">
        <v>0.10199999999999999</v>
      </c>
      <c r="L9" s="2">
        <v>9.5000000000000001E-2</v>
      </c>
      <c r="M9" s="2">
        <v>9.8000000000000004E-2</v>
      </c>
      <c r="N9" s="2">
        <v>9.8000000000000004E-2</v>
      </c>
      <c r="O9" s="2">
        <v>9.2999999999999999E-2</v>
      </c>
      <c r="P9" s="2">
        <v>9.5000000000000001E-2</v>
      </c>
      <c r="Q9" s="2">
        <v>9.6000000000000002E-2</v>
      </c>
    </row>
    <row r="10" spans="1:17" x14ac:dyDescent="0.2">
      <c r="B10" s="1">
        <v>55.8</v>
      </c>
      <c r="C10" s="57">
        <v>0.16900000000000001</v>
      </c>
      <c r="D10" s="57">
        <v>0.17100000000000001</v>
      </c>
      <c r="E10" s="55">
        <v>0.18</v>
      </c>
      <c r="F10" s="51">
        <v>0.112</v>
      </c>
      <c r="G10" s="3">
        <v>0.128</v>
      </c>
      <c r="H10" s="3">
        <v>0.123</v>
      </c>
      <c r="I10" s="2">
        <v>9.6000000000000002E-2</v>
      </c>
      <c r="J10" s="4">
        <v>0.10199999999999999</v>
      </c>
      <c r="K10" s="4">
        <v>0.10199999999999999</v>
      </c>
      <c r="L10" s="2">
        <v>9.5000000000000001E-2</v>
      </c>
      <c r="M10" s="2">
        <v>9.8000000000000004E-2</v>
      </c>
      <c r="N10" s="2">
        <v>9.8000000000000004E-2</v>
      </c>
      <c r="O10" s="2">
        <v>9.2999999999999999E-2</v>
      </c>
      <c r="P10" s="2">
        <v>9.5000000000000001E-2</v>
      </c>
      <c r="Q10" s="2">
        <v>9.6000000000000002E-2</v>
      </c>
    </row>
    <row r="11" spans="1:17" x14ac:dyDescent="0.2">
      <c r="B11" s="1">
        <v>54.9</v>
      </c>
      <c r="C11" s="57">
        <v>0.16900000000000001</v>
      </c>
      <c r="D11" s="57">
        <v>0.17100000000000001</v>
      </c>
      <c r="E11" s="50">
        <v>0.18</v>
      </c>
      <c r="F11" s="51">
        <v>0.112</v>
      </c>
      <c r="G11" s="3">
        <v>0.128</v>
      </c>
      <c r="H11" s="3">
        <v>0.123</v>
      </c>
      <c r="I11" s="2">
        <v>9.6000000000000002E-2</v>
      </c>
      <c r="J11" s="4">
        <v>0.10199999999999999</v>
      </c>
      <c r="K11" s="4">
        <v>0.10199999999999999</v>
      </c>
      <c r="L11" s="2">
        <v>9.5000000000000001E-2</v>
      </c>
      <c r="M11" s="2">
        <v>9.8000000000000004E-2</v>
      </c>
      <c r="N11" s="2">
        <v>9.8000000000000004E-2</v>
      </c>
      <c r="O11" s="2">
        <v>9.2999999999999999E-2</v>
      </c>
      <c r="P11" s="2">
        <v>9.5000000000000001E-2</v>
      </c>
      <c r="Q11" s="2">
        <v>9.5000000000000001E-2</v>
      </c>
    </row>
    <row r="12" spans="1:17" x14ac:dyDescent="0.2">
      <c r="B12" s="1">
        <v>53.9</v>
      </c>
      <c r="C12" s="57">
        <v>0.16900000000000001</v>
      </c>
      <c r="D12" s="57">
        <v>0.17100000000000001</v>
      </c>
      <c r="E12" s="50">
        <v>0.18099999999999999</v>
      </c>
      <c r="F12" s="51">
        <v>0.112</v>
      </c>
      <c r="G12" s="3">
        <v>0.128</v>
      </c>
      <c r="H12" s="3">
        <v>0.123</v>
      </c>
      <c r="I12" s="2">
        <v>9.6000000000000002E-2</v>
      </c>
      <c r="J12" s="4">
        <v>0.10199999999999999</v>
      </c>
      <c r="K12" s="4">
        <v>0.10199999999999999</v>
      </c>
      <c r="L12" s="2">
        <v>9.5000000000000001E-2</v>
      </c>
      <c r="M12" s="2">
        <v>9.8000000000000004E-2</v>
      </c>
      <c r="N12" s="2">
        <v>9.8000000000000004E-2</v>
      </c>
      <c r="O12" s="2">
        <v>9.2999999999999999E-2</v>
      </c>
      <c r="P12" s="2">
        <v>9.5000000000000001E-2</v>
      </c>
      <c r="Q12" s="2">
        <v>9.5000000000000001E-2</v>
      </c>
    </row>
    <row r="13" spans="1:17" x14ac:dyDescent="0.2">
      <c r="B13" s="1">
        <v>52.9</v>
      </c>
      <c r="C13" s="58">
        <v>0.17100000000000001</v>
      </c>
      <c r="D13" s="57">
        <v>0.17199999999999999</v>
      </c>
      <c r="E13" s="50">
        <v>0.18099999999999999</v>
      </c>
      <c r="F13" s="51">
        <v>0.112</v>
      </c>
      <c r="G13" s="3">
        <v>0.128</v>
      </c>
      <c r="H13" s="3">
        <v>0.123</v>
      </c>
      <c r="I13" s="2">
        <v>9.6000000000000002E-2</v>
      </c>
      <c r="J13" s="4">
        <v>0.10199999999999999</v>
      </c>
      <c r="K13" s="4">
        <v>0.10199999999999999</v>
      </c>
      <c r="L13" s="2">
        <v>9.5000000000000001E-2</v>
      </c>
      <c r="M13" s="2">
        <v>9.8000000000000004E-2</v>
      </c>
      <c r="N13" s="2">
        <v>9.8000000000000004E-2</v>
      </c>
      <c r="O13" s="2">
        <v>9.2999999999999999E-2</v>
      </c>
      <c r="P13" s="2">
        <v>9.5000000000000001E-2</v>
      </c>
      <c r="Q13" s="2">
        <v>9.5000000000000001E-2</v>
      </c>
    </row>
    <row r="14" spans="1:17" x14ac:dyDescent="0.2">
      <c r="B14" s="1">
        <v>51.9</v>
      </c>
      <c r="C14" s="58">
        <v>0.17599999999999999</v>
      </c>
      <c r="D14" s="57">
        <v>0.17199999999999999</v>
      </c>
      <c r="E14" s="50">
        <v>0.18099999999999999</v>
      </c>
      <c r="F14" s="51">
        <v>0.112</v>
      </c>
      <c r="G14" s="3">
        <v>0.128</v>
      </c>
      <c r="H14" s="3">
        <v>0.124</v>
      </c>
      <c r="I14" s="2">
        <v>9.6000000000000002E-2</v>
      </c>
      <c r="J14" s="4">
        <v>0.10199999999999999</v>
      </c>
      <c r="K14" s="4">
        <v>0.10199999999999999</v>
      </c>
      <c r="L14" s="2">
        <v>9.5000000000000001E-2</v>
      </c>
      <c r="M14" s="2">
        <v>9.8000000000000004E-2</v>
      </c>
      <c r="N14" s="2">
        <v>9.8000000000000004E-2</v>
      </c>
      <c r="O14" s="2">
        <v>9.2999999999999999E-2</v>
      </c>
      <c r="P14" s="2">
        <v>9.5000000000000001E-2</v>
      </c>
      <c r="Q14" s="2">
        <v>9.5000000000000001E-2</v>
      </c>
    </row>
    <row r="15" spans="1:17" x14ac:dyDescent="0.2">
      <c r="B15" s="1">
        <v>50.9</v>
      </c>
      <c r="C15" s="58">
        <v>0.18099999999999999</v>
      </c>
      <c r="D15" s="57">
        <v>0.17599999999999999</v>
      </c>
      <c r="E15" s="50">
        <v>0.182</v>
      </c>
      <c r="F15" s="51">
        <v>0.113</v>
      </c>
      <c r="G15" s="3">
        <v>0.129</v>
      </c>
      <c r="H15" s="3">
        <v>0.124</v>
      </c>
      <c r="I15" s="2">
        <v>9.7000000000000003E-2</v>
      </c>
      <c r="J15" s="4">
        <v>0.10199999999999999</v>
      </c>
      <c r="K15" s="4">
        <v>0.10199999999999999</v>
      </c>
      <c r="L15" s="2">
        <v>9.5000000000000001E-2</v>
      </c>
      <c r="M15" s="2">
        <v>9.8000000000000004E-2</v>
      </c>
      <c r="N15" s="2">
        <v>9.8000000000000004E-2</v>
      </c>
      <c r="O15" s="2">
        <v>9.2999999999999999E-2</v>
      </c>
      <c r="P15" s="2">
        <v>9.5000000000000001E-2</v>
      </c>
      <c r="Q15" s="2">
        <v>9.6000000000000002E-2</v>
      </c>
    </row>
    <row r="16" spans="1:17" x14ac:dyDescent="0.2">
      <c r="B16" s="1">
        <v>49.9</v>
      </c>
      <c r="C16" s="58">
        <v>0.189</v>
      </c>
      <c r="D16" s="57">
        <v>0.18</v>
      </c>
      <c r="E16" s="50">
        <v>0.186</v>
      </c>
      <c r="F16" s="51">
        <v>0.113</v>
      </c>
      <c r="G16" s="3">
        <v>0.129</v>
      </c>
      <c r="H16" s="3">
        <v>0.125</v>
      </c>
      <c r="I16" s="2">
        <v>9.7000000000000003E-2</v>
      </c>
      <c r="J16" s="4">
        <v>0.10199999999999999</v>
      </c>
      <c r="K16" s="4">
        <v>0.10199999999999999</v>
      </c>
      <c r="L16" s="2">
        <v>9.5000000000000001E-2</v>
      </c>
      <c r="M16" s="2">
        <v>9.8000000000000004E-2</v>
      </c>
      <c r="N16" s="2">
        <v>9.9000000000000005E-2</v>
      </c>
      <c r="O16" s="2">
        <v>9.2999999999999999E-2</v>
      </c>
      <c r="P16" s="2">
        <v>9.5000000000000001E-2</v>
      </c>
      <c r="Q16" s="2">
        <v>9.5000000000000001E-2</v>
      </c>
    </row>
    <row r="17" spans="2:17" x14ac:dyDescent="0.2">
      <c r="B17" s="1">
        <v>48.9</v>
      </c>
      <c r="C17" s="57">
        <v>0.214</v>
      </c>
      <c r="D17" s="57">
        <v>0.185</v>
      </c>
      <c r="E17" s="50">
        <v>0.189</v>
      </c>
      <c r="F17" s="51">
        <v>0.113</v>
      </c>
      <c r="G17" s="3">
        <v>0.13</v>
      </c>
      <c r="H17" s="3">
        <v>0.125</v>
      </c>
      <c r="I17" s="2">
        <v>9.7000000000000003E-2</v>
      </c>
      <c r="J17" s="2">
        <v>0.10299999999999999</v>
      </c>
      <c r="K17" s="2">
        <v>0.10199999999999999</v>
      </c>
      <c r="L17" s="2">
        <v>9.5000000000000001E-2</v>
      </c>
      <c r="M17" s="2">
        <v>9.8000000000000004E-2</v>
      </c>
      <c r="N17" s="2">
        <v>9.9000000000000005E-2</v>
      </c>
      <c r="O17" s="2">
        <v>9.2999999999999999E-2</v>
      </c>
      <c r="P17" s="2">
        <v>9.5000000000000001E-2</v>
      </c>
      <c r="Q17" s="2">
        <v>9.5000000000000001E-2</v>
      </c>
    </row>
    <row r="18" spans="2:17" x14ac:dyDescent="0.2">
      <c r="B18" s="1">
        <v>47.9</v>
      </c>
      <c r="C18" s="57">
        <v>0.24</v>
      </c>
      <c r="D18" s="57">
        <v>0.19500000000000001</v>
      </c>
      <c r="E18" s="50">
        <v>0.19500000000000001</v>
      </c>
      <c r="F18" s="51">
        <v>0.114</v>
      </c>
      <c r="G18" s="3">
        <v>0.13100000000000001</v>
      </c>
      <c r="H18" s="3">
        <v>0.127</v>
      </c>
      <c r="I18" s="2">
        <v>9.7000000000000003E-2</v>
      </c>
      <c r="J18" s="2">
        <v>0.10299999999999999</v>
      </c>
      <c r="K18" s="2">
        <v>0.10299999999999999</v>
      </c>
      <c r="L18" s="2">
        <v>9.6000000000000002E-2</v>
      </c>
      <c r="M18" s="2">
        <v>9.8000000000000004E-2</v>
      </c>
      <c r="N18" s="2">
        <v>9.9000000000000005E-2</v>
      </c>
      <c r="O18" s="2">
        <v>9.2999999999999999E-2</v>
      </c>
      <c r="P18" s="2">
        <v>9.5000000000000001E-2</v>
      </c>
      <c r="Q18" s="2">
        <v>9.6000000000000002E-2</v>
      </c>
    </row>
    <row r="19" spans="2:17" x14ac:dyDescent="0.2">
      <c r="B19" s="1">
        <v>47</v>
      </c>
      <c r="C19" s="59">
        <v>0.254</v>
      </c>
      <c r="D19" s="59">
        <v>0.21099999999999999</v>
      </c>
      <c r="E19" s="50">
        <v>0.21</v>
      </c>
      <c r="F19" s="51">
        <v>0.11600000000000001</v>
      </c>
      <c r="G19" s="3">
        <v>0.13200000000000001</v>
      </c>
      <c r="H19" s="3">
        <v>0.129</v>
      </c>
      <c r="I19" s="2">
        <v>9.7000000000000003E-2</v>
      </c>
      <c r="J19" s="2">
        <v>0.104</v>
      </c>
      <c r="K19" s="2">
        <v>0.104</v>
      </c>
      <c r="L19" s="2">
        <v>9.6000000000000002E-2</v>
      </c>
      <c r="M19" s="2">
        <v>9.9000000000000005E-2</v>
      </c>
      <c r="N19" s="2">
        <v>9.9000000000000005E-2</v>
      </c>
      <c r="O19" s="2">
        <v>9.4E-2</v>
      </c>
      <c r="P19" s="2">
        <v>9.5000000000000001E-2</v>
      </c>
      <c r="Q19" s="2">
        <v>9.6000000000000002E-2</v>
      </c>
    </row>
    <row r="20" spans="2:17" x14ac:dyDescent="0.2">
      <c r="B20" s="1">
        <v>45.9</v>
      </c>
      <c r="C20" s="59">
        <v>0.26900000000000002</v>
      </c>
      <c r="D20" s="59">
        <v>0.23200000000000001</v>
      </c>
      <c r="E20" s="55">
        <v>0.22900000000000001</v>
      </c>
      <c r="F20" s="51">
        <v>0.11899999999999999</v>
      </c>
      <c r="G20" s="3">
        <v>0.13500000000000001</v>
      </c>
      <c r="H20" s="3">
        <v>0.13300000000000001</v>
      </c>
      <c r="I20" s="2">
        <v>9.8000000000000004E-2</v>
      </c>
      <c r="J20" s="2">
        <v>0.105</v>
      </c>
      <c r="K20" s="2">
        <v>0.105</v>
      </c>
      <c r="L20" s="2">
        <v>9.6000000000000002E-2</v>
      </c>
      <c r="M20" s="2">
        <v>9.9000000000000005E-2</v>
      </c>
      <c r="N20" s="2">
        <v>0.1</v>
      </c>
      <c r="O20" s="2">
        <v>9.2999999999999999E-2</v>
      </c>
      <c r="P20" s="2">
        <v>9.6000000000000002E-2</v>
      </c>
      <c r="Q20" s="2">
        <v>9.6000000000000002E-2</v>
      </c>
    </row>
    <row r="21" spans="2:17" x14ac:dyDescent="0.2">
      <c r="B21" s="1">
        <v>44.9</v>
      </c>
      <c r="C21" s="59">
        <v>0.28100000000000003</v>
      </c>
      <c r="D21" s="61">
        <v>0.253</v>
      </c>
      <c r="E21" s="55">
        <v>0.248</v>
      </c>
      <c r="F21" s="51">
        <v>0.124</v>
      </c>
      <c r="G21" s="3">
        <v>0.13900000000000001</v>
      </c>
      <c r="H21" s="3">
        <v>0.13800000000000001</v>
      </c>
      <c r="I21" s="2">
        <v>0.10100000000000001</v>
      </c>
      <c r="J21" s="4">
        <v>0.108</v>
      </c>
      <c r="K21" s="4">
        <v>0.109</v>
      </c>
      <c r="L21" s="2">
        <v>9.7000000000000003E-2</v>
      </c>
      <c r="M21" s="2">
        <v>0.10100000000000001</v>
      </c>
      <c r="N21" s="2">
        <v>0.10199999999999999</v>
      </c>
      <c r="O21" s="2">
        <v>9.4E-2</v>
      </c>
      <c r="P21" s="2">
        <v>9.6000000000000002E-2</v>
      </c>
      <c r="Q21" s="2">
        <v>9.7000000000000003E-2</v>
      </c>
    </row>
    <row r="22" spans="2:17" x14ac:dyDescent="0.2">
      <c r="B22" s="1">
        <v>44</v>
      </c>
      <c r="C22" s="59">
        <v>0.28999999999999998</v>
      </c>
      <c r="D22" s="61">
        <v>0.27</v>
      </c>
      <c r="E22" s="55">
        <v>0.26500000000000001</v>
      </c>
      <c r="F22" s="51">
        <v>0.129</v>
      </c>
      <c r="G22" s="3">
        <v>0.14499999999999999</v>
      </c>
      <c r="H22" s="3">
        <v>0.14499999999999999</v>
      </c>
      <c r="I22" s="2">
        <v>0.105</v>
      </c>
      <c r="J22" s="4">
        <v>0.112</v>
      </c>
      <c r="K22" s="4">
        <v>0.115</v>
      </c>
      <c r="L22" s="2">
        <v>9.9000000000000005E-2</v>
      </c>
      <c r="M22" s="2">
        <v>0.10299999999999999</v>
      </c>
      <c r="N22" s="2">
        <v>0.106</v>
      </c>
      <c r="O22" s="2">
        <v>9.5000000000000001E-2</v>
      </c>
      <c r="P22" s="2">
        <v>9.7000000000000003E-2</v>
      </c>
      <c r="Q22" s="2">
        <v>9.8000000000000004E-2</v>
      </c>
    </row>
    <row r="23" spans="2:17" x14ac:dyDescent="0.2">
      <c r="B23" s="1">
        <v>43</v>
      </c>
      <c r="C23" s="57">
        <v>0.3</v>
      </c>
      <c r="D23" s="61">
        <v>0.28299999999999997</v>
      </c>
      <c r="E23" s="55">
        <v>0.28100000000000003</v>
      </c>
      <c r="F23" s="52">
        <v>0.13700000000000001</v>
      </c>
      <c r="G23" s="3">
        <v>0.153</v>
      </c>
      <c r="H23" s="3">
        <v>0.154</v>
      </c>
      <c r="I23" s="4">
        <v>0.112</v>
      </c>
      <c r="J23" s="4">
        <v>0.12</v>
      </c>
      <c r="K23" s="4">
        <v>0.124</v>
      </c>
      <c r="L23" s="2">
        <v>0.104</v>
      </c>
      <c r="M23" s="4">
        <v>0.109</v>
      </c>
      <c r="N23" s="4">
        <v>0.112</v>
      </c>
      <c r="O23" s="2">
        <v>9.7000000000000003E-2</v>
      </c>
      <c r="P23" s="2">
        <v>0.1</v>
      </c>
      <c r="Q23" s="2">
        <v>0.10100000000000001</v>
      </c>
    </row>
    <row r="24" spans="2:17" x14ac:dyDescent="0.2">
      <c r="B24" s="1">
        <v>42</v>
      </c>
      <c r="C24" s="57">
        <v>0.30199999999999999</v>
      </c>
      <c r="D24" s="61">
        <v>0.29199999999999998</v>
      </c>
      <c r="E24" s="55">
        <v>0.28699999999999998</v>
      </c>
      <c r="F24" s="52">
        <v>0.14499999999999999</v>
      </c>
      <c r="G24" s="3">
        <v>0.161</v>
      </c>
      <c r="H24" s="8">
        <v>0.16400000000000001</v>
      </c>
      <c r="I24" s="4">
        <v>0.12</v>
      </c>
      <c r="J24" s="4">
        <v>0.13</v>
      </c>
      <c r="K24" s="4">
        <v>0.13500000000000001</v>
      </c>
      <c r="L24" s="4">
        <v>0.111</v>
      </c>
      <c r="M24" s="4">
        <v>0.11700000000000001</v>
      </c>
      <c r="N24" s="4">
        <v>0.122</v>
      </c>
      <c r="O24" s="2">
        <v>0.10100000000000001</v>
      </c>
      <c r="P24" s="2">
        <v>0.104</v>
      </c>
      <c r="Q24" s="2">
        <v>0.107</v>
      </c>
    </row>
    <row r="25" spans="2:17" x14ac:dyDescent="0.2">
      <c r="B25" s="1">
        <v>41</v>
      </c>
      <c r="C25" s="57">
        <v>0.307</v>
      </c>
      <c r="D25" s="61">
        <v>0.29899999999999999</v>
      </c>
      <c r="E25" s="55">
        <v>0.29699999999999999</v>
      </c>
      <c r="F25" s="52">
        <v>0.154</v>
      </c>
      <c r="G25" s="8">
        <v>0.17199999999999999</v>
      </c>
      <c r="H25" s="8">
        <v>0.17699999999999999</v>
      </c>
      <c r="I25" s="4">
        <v>0.129</v>
      </c>
      <c r="J25" s="3">
        <v>0.14099999999999999</v>
      </c>
      <c r="K25" s="3">
        <v>0.14599999999999999</v>
      </c>
      <c r="L25" s="4">
        <v>0.12</v>
      </c>
      <c r="M25" s="4">
        <v>0.127</v>
      </c>
      <c r="N25" s="4">
        <v>0.13200000000000001</v>
      </c>
      <c r="O25" s="2">
        <v>0.106</v>
      </c>
      <c r="P25" s="2">
        <v>0.111</v>
      </c>
      <c r="Q25" s="4">
        <v>0.114</v>
      </c>
    </row>
    <row r="26" spans="2:17" x14ac:dyDescent="0.2">
      <c r="B26" s="1">
        <v>40</v>
      </c>
      <c r="C26" s="57">
        <v>0.311</v>
      </c>
      <c r="D26" s="59">
        <v>0.30499999999999999</v>
      </c>
      <c r="E26" s="55">
        <v>0.30099999999999999</v>
      </c>
      <c r="F26" s="52">
        <v>0.16700000000000001</v>
      </c>
      <c r="G26" s="8">
        <v>0.186</v>
      </c>
      <c r="H26" s="8">
        <v>0.193</v>
      </c>
      <c r="I26" s="4">
        <v>0.13900000000000001</v>
      </c>
      <c r="J26" s="3">
        <v>0.153</v>
      </c>
      <c r="K26" s="3">
        <v>0.158</v>
      </c>
      <c r="L26" s="4">
        <v>0.129</v>
      </c>
      <c r="M26" s="4">
        <v>0.13900000000000001</v>
      </c>
      <c r="N26" s="4">
        <v>0.14399999999999999</v>
      </c>
      <c r="O26" s="2">
        <v>0.113</v>
      </c>
      <c r="P26" s="4">
        <v>0.12</v>
      </c>
      <c r="Q26" s="4">
        <v>0.123</v>
      </c>
    </row>
    <row r="27" spans="2:17" x14ac:dyDescent="0.2">
      <c r="B27" s="1">
        <v>39</v>
      </c>
      <c r="C27" s="57">
        <v>0.313</v>
      </c>
      <c r="D27" s="59">
        <v>0.309</v>
      </c>
      <c r="E27" s="50">
        <v>0.30299999999999999</v>
      </c>
      <c r="F27" s="52">
        <v>0.182</v>
      </c>
      <c r="G27" s="8">
        <v>0.20399999999999999</v>
      </c>
      <c r="H27" s="8">
        <v>0.214</v>
      </c>
      <c r="I27" s="4">
        <v>0.14899999999999999</v>
      </c>
      <c r="J27" s="3">
        <v>0.16600000000000001</v>
      </c>
      <c r="K27" s="3">
        <v>0.17</v>
      </c>
      <c r="L27" s="4">
        <v>0.14000000000000001</v>
      </c>
      <c r="M27" s="3">
        <v>0.151</v>
      </c>
      <c r="N27" s="3">
        <v>0.156</v>
      </c>
      <c r="O27" s="4">
        <v>0.12</v>
      </c>
      <c r="P27" s="4">
        <v>0.129</v>
      </c>
      <c r="Q27" s="4">
        <v>0.13300000000000001</v>
      </c>
    </row>
    <row r="28" spans="2:17" x14ac:dyDescent="0.2">
      <c r="B28" s="1">
        <v>38</v>
      </c>
      <c r="C28" s="57">
        <v>0.315</v>
      </c>
      <c r="D28" s="59">
        <v>0.312</v>
      </c>
      <c r="E28" s="50">
        <v>0.30599999999999999</v>
      </c>
      <c r="F28" s="53">
        <v>0.20200000000000001</v>
      </c>
      <c r="G28" s="5">
        <v>0.22700000000000001</v>
      </c>
      <c r="H28" s="5">
        <v>0.23899999999999999</v>
      </c>
      <c r="I28" s="3">
        <v>0.16</v>
      </c>
      <c r="J28" s="3">
        <v>0.18</v>
      </c>
      <c r="K28" s="3">
        <v>0.185</v>
      </c>
      <c r="L28" s="4">
        <v>0.15</v>
      </c>
      <c r="M28" s="3">
        <v>0.16400000000000001</v>
      </c>
      <c r="N28" s="3">
        <v>0.16900000000000001</v>
      </c>
      <c r="O28" s="4">
        <v>0.128</v>
      </c>
      <c r="P28" s="4">
        <v>0.13900000000000001</v>
      </c>
      <c r="Q28" s="4">
        <v>0.14299999999999999</v>
      </c>
    </row>
    <row r="29" spans="2:17" x14ac:dyDescent="0.2">
      <c r="B29" s="1">
        <v>37</v>
      </c>
      <c r="C29" s="57">
        <v>0.316</v>
      </c>
      <c r="D29" s="59">
        <v>0.314</v>
      </c>
      <c r="E29" s="50">
        <v>0.309</v>
      </c>
      <c r="F29" s="53">
        <v>0.222</v>
      </c>
      <c r="G29" s="5">
        <v>0.251</v>
      </c>
      <c r="H29" s="5">
        <v>0.26200000000000001</v>
      </c>
      <c r="I29" s="3">
        <v>0.17399999999999999</v>
      </c>
      <c r="J29" s="3">
        <v>0.19700000000000001</v>
      </c>
      <c r="K29" s="8">
        <v>0.20300000000000001</v>
      </c>
      <c r="L29" s="3">
        <v>0.16200000000000001</v>
      </c>
      <c r="M29" s="3">
        <v>0.17799999999999999</v>
      </c>
      <c r="N29" s="3">
        <v>0.183</v>
      </c>
      <c r="O29" s="4">
        <v>0.13700000000000001</v>
      </c>
      <c r="P29" s="4">
        <v>0.15</v>
      </c>
      <c r="Q29" s="4">
        <v>0.155</v>
      </c>
    </row>
    <row r="30" spans="2:17" x14ac:dyDescent="0.2">
      <c r="B30" s="1">
        <v>36.1</v>
      </c>
      <c r="C30" s="57">
        <v>0.318</v>
      </c>
      <c r="D30" s="59">
        <v>0.317</v>
      </c>
      <c r="E30" s="50">
        <v>0.311</v>
      </c>
      <c r="F30" s="46">
        <v>0.24099999999999999</v>
      </c>
      <c r="G30" s="5">
        <v>0.27200000000000002</v>
      </c>
      <c r="H30" s="6">
        <v>0.28199999999999997</v>
      </c>
      <c r="I30" s="3">
        <v>0.19</v>
      </c>
      <c r="J30" s="8">
        <v>0.217</v>
      </c>
      <c r="K30" s="8">
        <v>0.224</v>
      </c>
      <c r="L30" s="3">
        <v>0.17599999999999999</v>
      </c>
      <c r="M30" s="3">
        <v>0.19500000000000001</v>
      </c>
      <c r="N30" s="3">
        <v>0.2</v>
      </c>
      <c r="O30" s="4">
        <v>0.14599999999999999</v>
      </c>
      <c r="P30" s="3">
        <v>0.16200000000000001</v>
      </c>
      <c r="Q30" s="3">
        <v>0.16700000000000001</v>
      </c>
    </row>
    <row r="31" spans="2:17" x14ac:dyDescent="0.2">
      <c r="B31" s="1">
        <v>35.1</v>
      </c>
      <c r="C31" s="57">
        <v>0.31900000000000001</v>
      </c>
      <c r="D31" s="59">
        <v>0.318</v>
      </c>
      <c r="E31" s="50">
        <v>0.312</v>
      </c>
      <c r="F31" s="46">
        <v>0.255</v>
      </c>
      <c r="G31" s="6">
        <v>0.28899999999999998</v>
      </c>
      <c r="H31" s="6">
        <v>0.29599999999999999</v>
      </c>
      <c r="I31" s="8">
        <v>0.21</v>
      </c>
      <c r="J31" s="8">
        <v>0.24199999999999999</v>
      </c>
      <c r="K31" s="5">
        <v>0.248</v>
      </c>
      <c r="L31" s="3">
        <v>0.193</v>
      </c>
      <c r="M31" s="8">
        <v>0.216</v>
      </c>
      <c r="N31" s="8">
        <v>0.221</v>
      </c>
      <c r="O31" s="4">
        <v>0.158</v>
      </c>
      <c r="P31" s="3">
        <v>0.17599999999999999</v>
      </c>
      <c r="Q31" s="3">
        <v>0.182</v>
      </c>
    </row>
    <row r="32" spans="2:17" x14ac:dyDescent="0.2">
      <c r="B32" s="1">
        <v>34.1</v>
      </c>
      <c r="C32" s="57">
        <v>0.32100000000000001</v>
      </c>
      <c r="D32" s="59">
        <v>0.32</v>
      </c>
      <c r="E32" s="50">
        <v>0.314</v>
      </c>
      <c r="F32" s="46">
        <v>0.26600000000000001</v>
      </c>
      <c r="G32" s="6">
        <v>0.30099999999999999</v>
      </c>
      <c r="H32" s="6">
        <v>0.307</v>
      </c>
      <c r="I32" s="8">
        <v>0.23200000000000001</v>
      </c>
      <c r="J32" s="5">
        <v>0.26800000000000002</v>
      </c>
      <c r="K32" s="5">
        <v>0.27300000000000002</v>
      </c>
      <c r="L32" s="8">
        <v>0.21299999999999999</v>
      </c>
      <c r="M32" s="8">
        <v>0.24</v>
      </c>
      <c r="N32" s="8">
        <v>0.245</v>
      </c>
      <c r="O32" s="3">
        <v>0.17100000000000001</v>
      </c>
      <c r="P32" s="3">
        <v>0.193</v>
      </c>
      <c r="Q32" s="3">
        <v>0.19900000000000001</v>
      </c>
    </row>
    <row r="33" spans="2:17" x14ac:dyDescent="0.2">
      <c r="B33" s="1">
        <v>33.1</v>
      </c>
      <c r="C33" s="57">
        <v>0.32300000000000001</v>
      </c>
      <c r="D33" s="59">
        <v>0.32100000000000001</v>
      </c>
      <c r="E33" s="50">
        <v>0.315</v>
      </c>
      <c r="F33" s="46">
        <v>0.27400000000000002</v>
      </c>
      <c r="G33" s="6">
        <v>0.311</v>
      </c>
      <c r="H33" s="6">
        <v>0.316</v>
      </c>
      <c r="I33" s="8">
        <v>0.25</v>
      </c>
      <c r="J33" s="5">
        <v>0.29099999999999998</v>
      </c>
      <c r="K33" s="6">
        <v>0.29399999999999998</v>
      </c>
      <c r="L33" s="8">
        <v>0.23400000000000001</v>
      </c>
      <c r="M33" s="5">
        <v>0.26500000000000001</v>
      </c>
      <c r="N33" s="5">
        <v>0.26900000000000002</v>
      </c>
      <c r="O33" s="3">
        <v>0.185</v>
      </c>
      <c r="P33" s="8">
        <v>0.21099999999999999</v>
      </c>
      <c r="Q33" s="8">
        <v>0.218</v>
      </c>
    </row>
    <row r="34" spans="2:17" x14ac:dyDescent="0.2">
      <c r="B34" s="1">
        <v>32.1</v>
      </c>
      <c r="C34" s="57">
        <v>0.32600000000000001</v>
      </c>
      <c r="D34" s="59">
        <v>0.32200000000000001</v>
      </c>
      <c r="E34" s="50">
        <v>0.316</v>
      </c>
      <c r="F34" s="46">
        <v>0.28100000000000003</v>
      </c>
      <c r="G34" s="6">
        <v>0.318</v>
      </c>
      <c r="H34" s="6">
        <v>0.32200000000000001</v>
      </c>
      <c r="I34" s="5">
        <v>0.26500000000000001</v>
      </c>
      <c r="J34" s="6">
        <v>0.31</v>
      </c>
      <c r="K34" s="6">
        <v>0.31</v>
      </c>
      <c r="L34" s="5">
        <v>0.253</v>
      </c>
      <c r="M34" s="5">
        <v>0.28699999999999998</v>
      </c>
      <c r="N34" s="5">
        <v>0.28899999999999998</v>
      </c>
      <c r="O34" s="3">
        <v>0.19900000000000001</v>
      </c>
      <c r="P34" s="8">
        <v>0.22900000000000001</v>
      </c>
      <c r="Q34" s="8">
        <v>0.23499999999999999</v>
      </c>
    </row>
    <row r="35" spans="2:17" x14ac:dyDescent="0.2">
      <c r="B35" s="1">
        <v>31.2</v>
      </c>
      <c r="C35" s="57">
        <v>0.32700000000000001</v>
      </c>
      <c r="D35" s="59">
        <v>0.32300000000000001</v>
      </c>
      <c r="E35" s="50">
        <v>0.317</v>
      </c>
      <c r="F35" s="46">
        <v>0.28599999999999998</v>
      </c>
      <c r="G35" s="6">
        <v>0.32400000000000001</v>
      </c>
      <c r="H35" s="6">
        <v>0.32700000000000001</v>
      </c>
      <c r="I35" s="5">
        <v>0.27700000000000002</v>
      </c>
      <c r="J35" s="6">
        <v>0.32400000000000001</v>
      </c>
      <c r="K35" s="6">
        <v>0.32300000000000001</v>
      </c>
      <c r="L35" s="5">
        <v>0.26800000000000002</v>
      </c>
      <c r="M35" s="6">
        <v>0.30599999999999999</v>
      </c>
      <c r="N35" s="6">
        <v>0.30499999999999999</v>
      </c>
      <c r="O35" s="3">
        <v>0.21099999999999999</v>
      </c>
      <c r="P35" s="8">
        <v>0.24399999999999999</v>
      </c>
      <c r="Q35" s="8">
        <v>0.25</v>
      </c>
    </row>
    <row r="36" spans="2:17" x14ac:dyDescent="0.2">
      <c r="B36" s="1">
        <v>30.2</v>
      </c>
      <c r="C36" s="57">
        <v>0.32800000000000001</v>
      </c>
      <c r="D36" s="59">
        <v>0.32400000000000001</v>
      </c>
      <c r="E36" s="50">
        <v>0.318</v>
      </c>
      <c r="F36" s="46">
        <v>0.28999999999999998</v>
      </c>
      <c r="G36" s="6">
        <v>0.32900000000000001</v>
      </c>
      <c r="H36" s="6">
        <v>0.33100000000000002</v>
      </c>
      <c r="I36" s="5">
        <v>0.28599999999999998</v>
      </c>
      <c r="J36" s="6">
        <v>0.33600000000000002</v>
      </c>
      <c r="K36" s="6">
        <v>0.33200000000000002</v>
      </c>
      <c r="L36" s="5">
        <v>0.28000000000000003</v>
      </c>
      <c r="M36" s="6">
        <v>0.32</v>
      </c>
      <c r="N36" s="6">
        <v>0.318</v>
      </c>
      <c r="O36" s="8">
        <v>0.221</v>
      </c>
      <c r="P36" s="5">
        <v>0.25700000000000001</v>
      </c>
      <c r="Q36" s="5">
        <v>0.26200000000000001</v>
      </c>
    </row>
    <row r="37" spans="2:17" x14ac:dyDescent="0.2">
      <c r="B37" s="1">
        <v>29.2</v>
      </c>
      <c r="C37" s="57">
        <v>0.32900000000000001</v>
      </c>
      <c r="D37" s="59">
        <v>0.32500000000000001</v>
      </c>
      <c r="E37" s="50">
        <v>0.32</v>
      </c>
      <c r="F37" s="46">
        <v>0.29299999999999998</v>
      </c>
      <c r="G37" s="6">
        <v>0.33300000000000002</v>
      </c>
      <c r="H37" s="6">
        <v>0.33500000000000002</v>
      </c>
      <c r="I37" s="5">
        <v>0.29299999999999998</v>
      </c>
      <c r="J37" s="7">
        <v>0.34399999999999997</v>
      </c>
      <c r="K37" s="6">
        <v>0.34</v>
      </c>
      <c r="L37" s="5">
        <v>0.28799999999999998</v>
      </c>
      <c r="M37" s="6">
        <v>0.33100000000000002</v>
      </c>
      <c r="N37" s="6">
        <v>0.32700000000000001</v>
      </c>
      <c r="O37" s="8">
        <v>0.22800000000000001</v>
      </c>
      <c r="P37" s="5">
        <v>0.26700000000000002</v>
      </c>
      <c r="Q37" s="5">
        <v>0.27100000000000002</v>
      </c>
    </row>
    <row r="38" spans="2:17" x14ac:dyDescent="0.2">
      <c r="B38" s="1">
        <v>28.3</v>
      </c>
      <c r="C38" s="57">
        <v>0.33</v>
      </c>
      <c r="D38" s="59">
        <v>0.32600000000000001</v>
      </c>
      <c r="E38" s="50">
        <v>0.32</v>
      </c>
      <c r="F38" s="46">
        <v>0.29499999999999998</v>
      </c>
      <c r="G38" s="6">
        <v>0.33600000000000002</v>
      </c>
      <c r="H38" s="6">
        <v>0.33700000000000002</v>
      </c>
      <c r="I38" s="5">
        <v>0.29899999999999999</v>
      </c>
      <c r="J38" s="7">
        <v>0.35099999999999998</v>
      </c>
      <c r="K38" s="7">
        <v>0.34499999999999997</v>
      </c>
      <c r="L38" s="5">
        <v>0.29599999999999999</v>
      </c>
      <c r="M38" s="6">
        <v>0.34</v>
      </c>
      <c r="N38" s="6">
        <v>0.33500000000000002</v>
      </c>
      <c r="O38" s="8">
        <v>0.23400000000000001</v>
      </c>
      <c r="P38" s="5">
        <v>0.27400000000000002</v>
      </c>
      <c r="Q38" s="5">
        <v>0.27900000000000003</v>
      </c>
    </row>
    <row r="39" spans="2:17" x14ac:dyDescent="0.2">
      <c r="B39" s="1">
        <v>27.5</v>
      </c>
      <c r="C39" s="57">
        <v>0.33</v>
      </c>
      <c r="D39" s="59">
        <v>0.32700000000000001</v>
      </c>
      <c r="E39" s="50">
        <v>0.32100000000000001</v>
      </c>
      <c r="F39" s="46">
        <v>0.29799999999999999</v>
      </c>
      <c r="G39" s="6">
        <v>0.33800000000000002</v>
      </c>
      <c r="H39" s="6">
        <v>0.34</v>
      </c>
      <c r="I39" s="6">
        <v>0.30299999999999999</v>
      </c>
      <c r="J39" s="7">
        <v>0.35599999999999998</v>
      </c>
      <c r="K39" s="7">
        <v>0.35</v>
      </c>
      <c r="L39" s="5">
        <v>0.30099999999999999</v>
      </c>
      <c r="M39" s="7">
        <v>0.34599999999999997</v>
      </c>
      <c r="N39" s="6">
        <v>0.34100000000000003</v>
      </c>
      <c r="O39" s="8">
        <v>0.23899999999999999</v>
      </c>
      <c r="P39" s="5">
        <v>0.28100000000000003</v>
      </c>
      <c r="Q39" s="5">
        <v>0.28399999999999997</v>
      </c>
    </row>
    <row r="40" spans="2:17" x14ac:dyDescent="0.2">
      <c r="B40" s="1">
        <v>26.7</v>
      </c>
      <c r="C40" s="57">
        <v>0.33</v>
      </c>
      <c r="D40" s="59">
        <v>0.32700000000000001</v>
      </c>
      <c r="E40" s="50">
        <v>0.32100000000000001</v>
      </c>
      <c r="F40" s="46">
        <v>0.29899999999999999</v>
      </c>
      <c r="G40" s="6">
        <v>0.34100000000000003</v>
      </c>
      <c r="H40" s="6">
        <v>0.34200000000000003</v>
      </c>
      <c r="I40" s="6">
        <v>0.30599999999999999</v>
      </c>
      <c r="J40" s="7">
        <v>0.36099999999999999</v>
      </c>
      <c r="K40" s="7">
        <v>0.35399999999999998</v>
      </c>
      <c r="L40" s="6">
        <v>0.30599999999999999</v>
      </c>
      <c r="M40" s="7">
        <v>0.35199999999999998</v>
      </c>
      <c r="N40" s="6">
        <v>0.34599999999999997</v>
      </c>
      <c r="O40" s="8">
        <v>0.24199999999999999</v>
      </c>
      <c r="P40" s="5">
        <v>0.28499999999999998</v>
      </c>
      <c r="Q40" s="5">
        <v>0.28899999999999998</v>
      </c>
    </row>
    <row r="41" spans="2:17" x14ac:dyDescent="0.2">
      <c r="B41" s="1">
        <v>25.9</v>
      </c>
      <c r="C41" s="57">
        <v>0.33100000000000002</v>
      </c>
      <c r="D41" s="59">
        <v>0.32700000000000001</v>
      </c>
      <c r="E41" s="50">
        <v>0.32200000000000001</v>
      </c>
      <c r="F41" s="46">
        <v>0.30099999999999999</v>
      </c>
      <c r="G41" s="6">
        <v>0.34200000000000003</v>
      </c>
      <c r="H41" s="6">
        <v>0.34300000000000003</v>
      </c>
      <c r="I41" s="6">
        <v>0.31</v>
      </c>
      <c r="J41" s="7">
        <v>0.36399999999999999</v>
      </c>
      <c r="K41" s="7">
        <v>0.35699999999999998</v>
      </c>
      <c r="L41" s="6">
        <v>0.31</v>
      </c>
      <c r="M41" s="7">
        <v>0.35599999999999998</v>
      </c>
      <c r="N41" s="7">
        <v>0.35</v>
      </c>
      <c r="O41" s="8">
        <v>0.245</v>
      </c>
      <c r="P41" s="5">
        <v>0.28899999999999998</v>
      </c>
      <c r="Q41" s="5">
        <v>0.29299999999999998</v>
      </c>
    </row>
    <row r="42" spans="2:17" x14ac:dyDescent="0.2">
      <c r="B42" s="1">
        <v>25.2</v>
      </c>
      <c r="C42" s="57">
        <v>0.33100000000000002</v>
      </c>
      <c r="D42" s="59">
        <v>0.32700000000000001</v>
      </c>
      <c r="E42" s="50">
        <v>0.32200000000000001</v>
      </c>
      <c r="F42" s="46">
        <v>0.30199999999999999</v>
      </c>
      <c r="G42" s="6">
        <v>0.34399999999999997</v>
      </c>
      <c r="H42" s="6">
        <v>0.34399999999999997</v>
      </c>
      <c r="I42" s="6">
        <v>0.312</v>
      </c>
      <c r="J42" s="7">
        <v>0.36699999999999999</v>
      </c>
      <c r="K42" s="7">
        <v>0.36</v>
      </c>
      <c r="L42" s="6">
        <v>0.312</v>
      </c>
      <c r="M42" s="7">
        <v>0.36</v>
      </c>
      <c r="N42" s="7">
        <v>0.35299999999999998</v>
      </c>
      <c r="O42" s="8">
        <v>0.248</v>
      </c>
      <c r="P42" s="5">
        <v>0.29299999999999998</v>
      </c>
      <c r="Q42" s="5">
        <v>0.29599999999999999</v>
      </c>
    </row>
    <row r="43" spans="2:17" x14ac:dyDescent="0.2">
      <c r="B43" s="1">
        <v>24.6</v>
      </c>
      <c r="C43" s="57">
        <v>0.33100000000000002</v>
      </c>
      <c r="D43" s="59">
        <v>0.32700000000000001</v>
      </c>
      <c r="E43" s="50">
        <v>0.32200000000000001</v>
      </c>
      <c r="F43" s="46">
        <v>0.30299999999999999</v>
      </c>
      <c r="G43" s="6">
        <v>0.34499999999999997</v>
      </c>
      <c r="H43" s="6">
        <v>0.34599999999999997</v>
      </c>
      <c r="I43" s="6">
        <v>0.314</v>
      </c>
      <c r="J43" s="7">
        <v>0.37</v>
      </c>
      <c r="K43" s="7">
        <v>0.36199999999999999</v>
      </c>
      <c r="L43" s="6">
        <v>0.315</v>
      </c>
      <c r="M43" s="7">
        <v>0.36299999999999999</v>
      </c>
      <c r="N43" s="7">
        <v>0.35599999999999998</v>
      </c>
      <c r="O43" s="8">
        <v>0.25</v>
      </c>
      <c r="P43" s="5">
        <v>0.29499999999999998</v>
      </c>
      <c r="Q43" s="5">
        <v>0.29899999999999999</v>
      </c>
    </row>
    <row r="44" spans="2:17" x14ac:dyDescent="0.2">
      <c r="B44" s="1">
        <v>24</v>
      </c>
      <c r="C44" s="57">
        <v>0.33200000000000002</v>
      </c>
      <c r="D44" s="59">
        <v>0.32700000000000001</v>
      </c>
      <c r="E44" s="50">
        <v>0.32200000000000001</v>
      </c>
      <c r="F44" s="46">
        <v>0.30399999999999999</v>
      </c>
      <c r="G44" s="6">
        <v>0.34599999999999997</v>
      </c>
      <c r="H44" s="6">
        <v>0.34699999999999998</v>
      </c>
      <c r="I44" s="6">
        <v>0.316</v>
      </c>
      <c r="J44" s="7">
        <v>0.372</v>
      </c>
      <c r="K44" s="7">
        <v>0.36399999999999999</v>
      </c>
      <c r="L44" s="6">
        <v>0.317</v>
      </c>
      <c r="M44" s="7">
        <v>0.36599999999999999</v>
      </c>
      <c r="N44" s="7">
        <v>0.35799999999999998</v>
      </c>
      <c r="O44" s="8">
        <v>0.251</v>
      </c>
      <c r="P44" s="5">
        <v>0.29699999999999999</v>
      </c>
      <c r="Q44" s="5">
        <v>0.30099999999999999</v>
      </c>
    </row>
    <row r="45" spans="2:17" x14ac:dyDescent="0.2">
      <c r="B45" s="1">
        <v>23.3</v>
      </c>
      <c r="C45" s="60">
        <v>0.33200000000000002</v>
      </c>
      <c r="D45" s="62">
        <v>0.32800000000000001</v>
      </c>
      <c r="E45" s="56">
        <v>0.32200000000000001</v>
      </c>
      <c r="F45" s="54">
        <v>0.30499999999999999</v>
      </c>
      <c r="G45" s="11">
        <v>0.34699999999999998</v>
      </c>
      <c r="H45" s="11">
        <v>0.34799999999999998</v>
      </c>
      <c r="I45" s="11">
        <v>0.317</v>
      </c>
      <c r="J45" s="12">
        <v>0.374</v>
      </c>
      <c r="K45" s="12">
        <v>0.36499999999999999</v>
      </c>
      <c r="L45" s="11">
        <v>0.31900000000000001</v>
      </c>
      <c r="M45" s="12">
        <v>0.36799999999999999</v>
      </c>
      <c r="N45" s="12">
        <v>0.36</v>
      </c>
      <c r="O45" s="13">
        <v>0.253</v>
      </c>
      <c r="P45" s="10">
        <v>0.29899999999999999</v>
      </c>
      <c r="Q45" s="10">
        <v>0.30199999999999999</v>
      </c>
    </row>
    <row r="46" spans="2:17" x14ac:dyDescent="0.2">
      <c r="B46" s="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2:17" x14ac:dyDescent="0.2">
      <c r="E47" s="22" t="s">
        <v>4</v>
      </c>
    </row>
    <row r="48" spans="2:17" x14ac:dyDescent="0.2">
      <c r="C48" s="93">
        <v>0.5</v>
      </c>
      <c r="D48" s="93"/>
      <c r="E48" s="93"/>
      <c r="F48" s="93">
        <v>0.25</v>
      </c>
      <c r="G48" s="93"/>
      <c r="H48" s="93"/>
      <c r="I48" s="93">
        <v>0.1</v>
      </c>
      <c r="J48" s="93"/>
      <c r="K48" s="93"/>
      <c r="L48" s="93">
        <v>0.05</v>
      </c>
      <c r="M48" s="93"/>
      <c r="N48" s="93"/>
      <c r="O48" s="93">
        <v>0</v>
      </c>
      <c r="P48" s="93"/>
      <c r="Q48" s="93"/>
    </row>
    <row r="49" spans="1:20" x14ac:dyDescent="0.2">
      <c r="B49" t="s">
        <v>0</v>
      </c>
      <c r="C49" s="93">
        <v>1</v>
      </c>
      <c r="D49" s="93">
        <v>2</v>
      </c>
      <c r="E49" s="96">
        <v>3</v>
      </c>
      <c r="F49" s="93">
        <v>1</v>
      </c>
      <c r="G49" s="93">
        <v>2</v>
      </c>
      <c r="H49" s="93">
        <v>3</v>
      </c>
      <c r="I49" s="93">
        <v>1</v>
      </c>
      <c r="J49" s="93">
        <v>2</v>
      </c>
      <c r="K49" s="93">
        <v>3</v>
      </c>
      <c r="L49" s="93">
        <v>1</v>
      </c>
      <c r="M49" s="93">
        <v>2</v>
      </c>
      <c r="N49" s="93">
        <v>3</v>
      </c>
      <c r="O49" s="93">
        <v>1</v>
      </c>
      <c r="P49" s="93">
        <v>2</v>
      </c>
      <c r="Q49" s="93">
        <v>3</v>
      </c>
    </row>
    <row r="50" spans="1:20" x14ac:dyDescent="0.2">
      <c r="B50" s="1">
        <v>59.6</v>
      </c>
      <c r="C50" s="29">
        <f>C6-$C$6</f>
        <v>0</v>
      </c>
      <c r="D50" s="29">
        <f>D6-$D$6</f>
        <v>0</v>
      </c>
      <c r="E50" s="29">
        <f>E6-$E$6</f>
        <v>0</v>
      </c>
      <c r="F50" s="29">
        <f>F6-$F$6</f>
        <v>0</v>
      </c>
      <c r="G50" s="29">
        <f>G6-$G$6</f>
        <v>0</v>
      </c>
      <c r="H50" s="29">
        <f>H6-$H$6</f>
        <v>0</v>
      </c>
      <c r="I50" s="29">
        <f>I6-$I$6</f>
        <v>0</v>
      </c>
      <c r="J50" s="29">
        <f>J6-$J$6</f>
        <v>0</v>
      </c>
      <c r="K50" s="29">
        <f>K6-$K$6</f>
        <v>0</v>
      </c>
      <c r="L50" s="29">
        <f>L6-$L$6</f>
        <v>0</v>
      </c>
      <c r="M50" s="29">
        <f>M6-$M$6</f>
        <v>0</v>
      </c>
      <c r="N50" s="29">
        <f>N6-$N$6</f>
        <v>0</v>
      </c>
      <c r="O50" s="29">
        <f>O6-$O$6</f>
        <v>0</v>
      </c>
      <c r="P50" s="29">
        <f>P6-$P$6</f>
        <v>0</v>
      </c>
      <c r="Q50" s="29">
        <f>Q6-$Q$6</f>
        <v>0</v>
      </c>
    </row>
    <row r="51" spans="1:20" x14ac:dyDescent="0.2">
      <c r="B51" s="1">
        <v>58.6</v>
      </c>
      <c r="C51" s="29">
        <f t="shared" ref="C51:C89" si="0">C7-$C$6</f>
        <v>0</v>
      </c>
      <c r="D51" s="29">
        <f t="shared" ref="D51:D89" si="1">D7-$D$6</f>
        <v>-9.9999999999997313E-4</v>
      </c>
      <c r="E51" s="29">
        <f t="shared" ref="E51:E89" si="2">E7-$E$6</f>
        <v>0</v>
      </c>
      <c r="F51" s="29">
        <f t="shared" ref="F51:F89" si="3">F7-$F$6</f>
        <v>0</v>
      </c>
      <c r="G51" s="29">
        <f t="shared" ref="G51:G89" si="4">G7-$G$6</f>
        <v>-1.0000000000000009E-3</v>
      </c>
      <c r="H51" s="29">
        <f t="shared" ref="H51:H89" si="5">H7-$H$6</f>
        <v>0</v>
      </c>
      <c r="I51" s="29">
        <f t="shared" ref="I51:I89" si="6">I7-$I$6</f>
        <v>0</v>
      </c>
      <c r="J51" s="29">
        <f t="shared" ref="J51:J89" si="7">J7-$J$6</f>
        <v>-9.9999999999998701E-4</v>
      </c>
      <c r="K51" s="29">
        <f t="shared" ref="K51:K89" si="8">K7-$K$6</f>
        <v>0</v>
      </c>
      <c r="L51" s="29">
        <f t="shared" ref="L51:L89" si="9">L7-$L$6</f>
        <v>-1.0000000000000009E-3</v>
      </c>
      <c r="M51" s="29">
        <f t="shared" ref="M51:M89" si="10">M7-$M$6</f>
        <v>0</v>
      </c>
      <c r="N51" s="29">
        <f t="shared" ref="N51:N89" si="11">N7-$N$6</f>
        <v>0</v>
      </c>
      <c r="O51" s="29">
        <f t="shared" ref="O51:O89" si="12">O7-$O$6</f>
        <v>0</v>
      </c>
      <c r="P51" s="29">
        <f t="shared" ref="P51:P89" si="13">P7-$P$6</f>
        <v>-1.0000000000000009E-3</v>
      </c>
      <c r="Q51" s="29">
        <f t="shared" ref="Q51:Q89" si="14">Q7-$Q$6</f>
        <v>0</v>
      </c>
    </row>
    <row r="52" spans="1:20" x14ac:dyDescent="0.2">
      <c r="B52" s="1">
        <v>57.7</v>
      </c>
      <c r="C52" s="29">
        <f>C8-$C$6</f>
        <v>0</v>
      </c>
      <c r="D52" s="29">
        <f t="shared" si="1"/>
        <v>0</v>
      </c>
      <c r="E52" s="29">
        <f t="shared" si="2"/>
        <v>0</v>
      </c>
      <c r="F52" s="29">
        <f t="shared" si="3"/>
        <v>1.0000000000000009E-3</v>
      </c>
      <c r="G52" s="29">
        <f t="shared" si="4"/>
        <v>-1.0000000000000009E-3</v>
      </c>
      <c r="H52" s="29">
        <f t="shared" si="5"/>
        <v>1.0000000000000009E-3</v>
      </c>
      <c r="I52" s="29">
        <f t="shared" si="6"/>
        <v>1.0000000000000009E-3</v>
      </c>
      <c r="J52" s="29">
        <f t="shared" si="7"/>
        <v>0</v>
      </c>
      <c r="K52" s="29">
        <f t="shared" si="8"/>
        <v>9.9999999999998701E-4</v>
      </c>
      <c r="L52" s="29">
        <f t="shared" si="9"/>
        <v>0</v>
      </c>
      <c r="M52" s="29">
        <f t="shared" si="10"/>
        <v>1.0000000000000009E-3</v>
      </c>
      <c r="N52" s="29">
        <f t="shared" si="11"/>
        <v>0</v>
      </c>
      <c r="O52" s="29">
        <f t="shared" si="12"/>
        <v>0</v>
      </c>
      <c r="P52" s="29">
        <f t="shared" si="13"/>
        <v>0</v>
      </c>
      <c r="Q52" s="29">
        <f t="shared" si="14"/>
        <v>0</v>
      </c>
    </row>
    <row r="53" spans="1:20" x14ac:dyDescent="0.2">
      <c r="B53" s="1">
        <v>56.8</v>
      </c>
      <c r="C53" s="29">
        <f>C9-$C$6</f>
        <v>0</v>
      </c>
      <c r="D53" s="29">
        <f t="shared" si="1"/>
        <v>-9.9999999999997313E-4</v>
      </c>
      <c r="E53" s="29">
        <f t="shared" si="2"/>
        <v>0</v>
      </c>
      <c r="F53" s="29">
        <f t="shared" si="3"/>
        <v>1.0000000000000009E-3</v>
      </c>
      <c r="G53" s="29">
        <f t="shared" si="4"/>
        <v>-1.0000000000000009E-3</v>
      </c>
      <c r="H53" s="29">
        <f t="shared" si="5"/>
        <v>1.0000000000000009E-3</v>
      </c>
      <c r="I53" s="29">
        <f t="shared" si="6"/>
        <v>1.0000000000000009E-3</v>
      </c>
      <c r="J53" s="29">
        <f t="shared" si="7"/>
        <v>-9.9999999999998701E-4</v>
      </c>
      <c r="K53" s="29">
        <f t="shared" si="8"/>
        <v>9.9999999999998701E-4</v>
      </c>
      <c r="L53" s="29">
        <f t="shared" si="9"/>
        <v>0</v>
      </c>
      <c r="M53" s="29">
        <f t="shared" si="10"/>
        <v>1.0000000000000009E-3</v>
      </c>
      <c r="N53" s="29">
        <f t="shared" si="11"/>
        <v>0</v>
      </c>
      <c r="O53" s="29">
        <f t="shared" si="12"/>
        <v>0</v>
      </c>
      <c r="P53" s="29">
        <f t="shared" si="13"/>
        <v>0</v>
      </c>
      <c r="Q53" s="29">
        <f t="shared" si="14"/>
        <v>1.0000000000000009E-3</v>
      </c>
    </row>
    <row r="54" spans="1:20" x14ac:dyDescent="0.2">
      <c r="B54" s="1">
        <v>55.8</v>
      </c>
      <c r="C54" s="29">
        <f t="shared" si="0"/>
        <v>0</v>
      </c>
      <c r="D54" s="29">
        <f t="shared" si="1"/>
        <v>-9.9999999999997313E-4</v>
      </c>
      <c r="E54" s="29">
        <f t="shared" si="2"/>
        <v>0</v>
      </c>
      <c r="F54" s="29">
        <f t="shared" si="3"/>
        <v>1.0000000000000009E-3</v>
      </c>
      <c r="G54" s="29">
        <f t="shared" si="4"/>
        <v>-2.0000000000000018E-3</v>
      </c>
      <c r="H54" s="29">
        <f t="shared" si="5"/>
        <v>1.0000000000000009E-3</v>
      </c>
      <c r="I54" s="29">
        <f t="shared" si="6"/>
        <v>1.0000000000000009E-3</v>
      </c>
      <c r="J54" s="29">
        <f t="shared" si="7"/>
        <v>0</v>
      </c>
      <c r="K54" s="29">
        <f t="shared" si="8"/>
        <v>9.9999999999998701E-4</v>
      </c>
      <c r="L54" s="29">
        <f t="shared" si="9"/>
        <v>0</v>
      </c>
      <c r="M54" s="29">
        <f t="shared" si="10"/>
        <v>1.0000000000000009E-3</v>
      </c>
      <c r="N54" s="29">
        <f t="shared" si="11"/>
        <v>0</v>
      </c>
      <c r="O54" s="29">
        <f t="shared" si="12"/>
        <v>0</v>
      </c>
      <c r="P54" s="29">
        <f t="shared" si="13"/>
        <v>0</v>
      </c>
      <c r="Q54" s="29">
        <f t="shared" si="14"/>
        <v>1.0000000000000009E-3</v>
      </c>
    </row>
    <row r="55" spans="1:20" x14ac:dyDescent="0.2">
      <c r="B55" s="1">
        <v>54.9</v>
      </c>
      <c r="C55" s="29">
        <f t="shared" si="0"/>
        <v>0</v>
      </c>
      <c r="D55" s="29">
        <f t="shared" si="1"/>
        <v>-9.9999999999997313E-4</v>
      </c>
      <c r="E55" s="29">
        <f t="shared" si="2"/>
        <v>0</v>
      </c>
      <c r="F55" s="29">
        <f t="shared" si="3"/>
        <v>1.0000000000000009E-3</v>
      </c>
      <c r="G55" s="29">
        <f t="shared" si="4"/>
        <v>-2.0000000000000018E-3</v>
      </c>
      <c r="H55" s="29">
        <f t="shared" si="5"/>
        <v>1.0000000000000009E-3</v>
      </c>
      <c r="I55" s="29">
        <f t="shared" si="6"/>
        <v>1.0000000000000009E-3</v>
      </c>
      <c r="J55" s="29">
        <f t="shared" si="7"/>
        <v>0</v>
      </c>
      <c r="K55" s="29">
        <f t="shared" si="8"/>
        <v>9.9999999999998701E-4</v>
      </c>
      <c r="L55" s="29">
        <f t="shared" si="9"/>
        <v>0</v>
      </c>
      <c r="M55" s="29">
        <f t="shared" si="10"/>
        <v>1.0000000000000009E-3</v>
      </c>
      <c r="N55" s="29">
        <f t="shared" si="11"/>
        <v>0</v>
      </c>
      <c r="O55" s="29">
        <f t="shared" si="12"/>
        <v>0</v>
      </c>
      <c r="P55" s="29">
        <f t="shared" si="13"/>
        <v>0</v>
      </c>
      <c r="Q55" s="29">
        <f t="shared" si="14"/>
        <v>0</v>
      </c>
    </row>
    <row r="56" spans="1:20" x14ac:dyDescent="0.2">
      <c r="A56" s="22" t="s">
        <v>3</v>
      </c>
      <c r="B56" s="1">
        <v>53.9</v>
      </c>
      <c r="C56" s="29">
        <f t="shared" si="0"/>
        <v>0</v>
      </c>
      <c r="D56" s="29">
        <f t="shared" si="1"/>
        <v>-9.9999999999997313E-4</v>
      </c>
      <c r="E56" s="29">
        <f t="shared" si="2"/>
        <v>1.0000000000000009E-3</v>
      </c>
      <c r="F56" s="29">
        <f t="shared" si="3"/>
        <v>1.0000000000000009E-3</v>
      </c>
      <c r="G56" s="29">
        <f t="shared" si="4"/>
        <v>-2.0000000000000018E-3</v>
      </c>
      <c r="H56" s="29">
        <f t="shared" si="5"/>
        <v>1.0000000000000009E-3</v>
      </c>
      <c r="I56" s="29">
        <f t="shared" si="6"/>
        <v>1.0000000000000009E-3</v>
      </c>
      <c r="J56" s="29">
        <f t="shared" si="7"/>
        <v>0</v>
      </c>
      <c r="K56" s="29">
        <f t="shared" si="8"/>
        <v>9.9999999999998701E-4</v>
      </c>
      <c r="L56" s="29">
        <f t="shared" si="9"/>
        <v>0</v>
      </c>
      <c r="M56" s="29">
        <f t="shared" si="10"/>
        <v>1.0000000000000009E-3</v>
      </c>
      <c r="N56" s="29">
        <f t="shared" si="11"/>
        <v>0</v>
      </c>
      <c r="O56" s="29">
        <f t="shared" si="12"/>
        <v>0</v>
      </c>
      <c r="P56" s="29">
        <f t="shared" si="13"/>
        <v>0</v>
      </c>
      <c r="Q56" s="29">
        <f t="shared" si="14"/>
        <v>0</v>
      </c>
    </row>
    <row r="57" spans="1:20" x14ac:dyDescent="0.2">
      <c r="A57" s="43">
        <v>3.333333333333327E-3</v>
      </c>
      <c r="B57" s="1">
        <v>52.9</v>
      </c>
      <c r="C57" s="30">
        <f t="shared" si="0"/>
        <v>2.0000000000000018E-3</v>
      </c>
      <c r="D57" s="29">
        <f t="shared" si="1"/>
        <v>0</v>
      </c>
      <c r="E57" s="29">
        <f t="shared" si="2"/>
        <v>1.0000000000000009E-3</v>
      </c>
      <c r="F57" s="29">
        <f t="shared" si="3"/>
        <v>1.0000000000000009E-3</v>
      </c>
      <c r="G57" s="29">
        <f t="shared" si="4"/>
        <v>-2.0000000000000018E-3</v>
      </c>
      <c r="H57" s="29">
        <f t="shared" si="5"/>
        <v>1.0000000000000009E-3</v>
      </c>
      <c r="I57" s="29">
        <f t="shared" si="6"/>
        <v>1.0000000000000009E-3</v>
      </c>
      <c r="J57" s="29">
        <f t="shared" si="7"/>
        <v>0</v>
      </c>
      <c r="K57" s="29">
        <f t="shared" si="8"/>
        <v>9.9999999999998701E-4</v>
      </c>
      <c r="L57" s="29">
        <f t="shared" si="9"/>
        <v>0</v>
      </c>
      <c r="M57" s="29">
        <f t="shared" si="10"/>
        <v>1.0000000000000009E-3</v>
      </c>
      <c r="N57" s="29">
        <f t="shared" si="11"/>
        <v>0</v>
      </c>
      <c r="O57" s="29">
        <f t="shared" si="12"/>
        <v>0</v>
      </c>
      <c r="P57" s="29">
        <f t="shared" si="13"/>
        <v>0</v>
      </c>
      <c r="Q57" s="29">
        <f t="shared" si="14"/>
        <v>0</v>
      </c>
    </row>
    <row r="58" spans="1:20" x14ac:dyDescent="0.2">
      <c r="B58" s="1">
        <v>51.9</v>
      </c>
      <c r="C58" s="30">
        <f t="shared" si="0"/>
        <v>6.9999999999999785E-3</v>
      </c>
      <c r="D58" s="30">
        <f t="shared" si="1"/>
        <v>0</v>
      </c>
      <c r="E58" s="29">
        <f t="shared" si="2"/>
        <v>1.0000000000000009E-3</v>
      </c>
      <c r="F58" s="29">
        <f t="shared" si="3"/>
        <v>1.0000000000000009E-3</v>
      </c>
      <c r="G58" s="29">
        <f t="shared" si="4"/>
        <v>-2.0000000000000018E-3</v>
      </c>
      <c r="H58" s="29">
        <f t="shared" si="5"/>
        <v>2.0000000000000018E-3</v>
      </c>
      <c r="I58" s="29">
        <f t="shared" si="6"/>
        <v>1.0000000000000009E-3</v>
      </c>
      <c r="J58" s="29">
        <f t="shared" si="7"/>
        <v>0</v>
      </c>
      <c r="K58" s="29">
        <f t="shared" si="8"/>
        <v>9.9999999999998701E-4</v>
      </c>
      <c r="L58" s="29">
        <f t="shared" si="9"/>
        <v>0</v>
      </c>
      <c r="M58" s="29">
        <f t="shared" si="10"/>
        <v>1.0000000000000009E-3</v>
      </c>
      <c r="N58" s="29">
        <f t="shared" si="11"/>
        <v>0</v>
      </c>
      <c r="O58" s="29">
        <f t="shared" si="12"/>
        <v>0</v>
      </c>
      <c r="P58" s="29">
        <f t="shared" si="13"/>
        <v>0</v>
      </c>
      <c r="Q58" s="29">
        <f t="shared" si="14"/>
        <v>0</v>
      </c>
    </row>
    <row r="59" spans="1:20" x14ac:dyDescent="0.2">
      <c r="B59" s="1">
        <v>50.9</v>
      </c>
      <c r="C59" s="29">
        <f t="shared" si="0"/>
        <v>1.1999999999999983E-2</v>
      </c>
      <c r="D59" s="30">
        <f t="shared" si="1"/>
        <v>4.0000000000000036E-3</v>
      </c>
      <c r="E59" s="30">
        <f t="shared" si="2"/>
        <v>2.0000000000000018E-3</v>
      </c>
      <c r="F59" s="29">
        <f t="shared" si="3"/>
        <v>2.0000000000000018E-3</v>
      </c>
      <c r="G59" s="29">
        <f t="shared" si="4"/>
        <v>-1.0000000000000009E-3</v>
      </c>
      <c r="H59" s="29">
        <f t="shared" si="5"/>
        <v>2.0000000000000018E-3</v>
      </c>
      <c r="I59" s="29">
        <f t="shared" si="6"/>
        <v>2.0000000000000018E-3</v>
      </c>
      <c r="J59" s="29">
        <f t="shared" si="7"/>
        <v>0</v>
      </c>
      <c r="K59" s="29">
        <f t="shared" si="8"/>
        <v>9.9999999999998701E-4</v>
      </c>
      <c r="L59" s="29">
        <f t="shared" si="9"/>
        <v>0</v>
      </c>
      <c r="M59" s="29">
        <f t="shared" si="10"/>
        <v>1.0000000000000009E-3</v>
      </c>
      <c r="N59" s="29">
        <f t="shared" si="11"/>
        <v>0</v>
      </c>
      <c r="O59" s="29">
        <f t="shared" si="12"/>
        <v>0</v>
      </c>
      <c r="P59" s="29">
        <f t="shared" si="13"/>
        <v>0</v>
      </c>
      <c r="Q59" s="29">
        <f t="shared" si="14"/>
        <v>1.0000000000000009E-3</v>
      </c>
    </row>
    <row r="60" spans="1:20" x14ac:dyDescent="0.2">
      <c r="B60" s="1">
        <v>49.9</v>
      </c>
      <c r="C60" s="29">
        <f t="shared" si="0"/>
        <v>1.999999999999999E-2</v>
      </c>
      <c r="D60" s="44">
        <f t="shared" si="1"/>
        <v>8.0000000000000071E-3</v>
      </c>
      <c r="E60" s="30">
        <f t="shared" si="2"/>
        <v>6.0000000000000053E-3</v>
      </c>
      <c r="F60" s="29">
        <f t="shared" si="3"/>
        <v>2.0000000000000018E-3</v>
      </c>
      <c r="G60" s="29">
        <f t="shared" si="4"/>
        <v>-1.0000000000000009E-3</v>
      </c>
      <c r="H60" s="29">
        <f t="shared" si="5"/>
        <v>3.0000000000000027E-3</v>
      </c>
      <c r="I60" s="29">
        <f t="shared" si="6"/>
        <v>2.0000000000000018E-3</v>
      </c>
      <c r="J60" s="29">
        <f t="shared" si="7"/>
        <v>0</v>
      </c>
      <c r="K60" s="29">
        <f t="shared" si="8"/>
        <v>9.9999999999998701E-4</v>
      </c>
      <c r="L60" s="29">
        <f t="shared" si="9"/>
        <v>0</v>
      </c>
      <c r="M60" s="29">
        <f t="shared" si="10"/>
        <v>1.0000000000000009E-3</v>
      </c>
      <c r="N60" s="29">
        <f t="shared" si="11"/>
        <v>1.0000000000000009E-3</v>
      </c>
      <c r="O60" s="29">
        <f t="shared" si="12"/>
        <v>0</v>
      </c>
      <c r="P60" s="29">
        <f t="shared" si="13"/>
        <v>0</v>
      </c>
      <c r="Q60" s="29">
        <f t="shared" si="14"/>
        <v>0</v>
      </c>
    </row>
    <row r="61" spans="1:20" x14ac:dyDescent="0.2">
      <c r="B61" s="1">
        <v>48.9</v>
      </c>
      <c r="C61" s="29">
        <f t="shared" si="0"/>
        <v>4.4999999999999984E-2</v>
      </c>
      <c r="D61" s="29">
        <f t="shared" si="1"/>
        <v>1.3000000000000012E-2</v>
      </c>
      <c r="E61" s="44">
        <f t="shared" si="2"/>
        <v>9.000000000000008E-3</v>
      </c>
      <c r="F61" s="29">
        <f t="shared" si="3"/>
        <v>2.0000000000000018E-3</v>
      </c>
      <c r="G61" s="29">
        <f t="shared" si="4"/>
        <v>0</v>
      </c>
      <c r="H61" s="30">
        <f t="shared" si="5"/>
        <v>3.0000000000000027E-3</v>
      </c>
      <c r="I61" s="29">
        <f t="shared" si="6"/>
        <v>2.0000000000000018E-3</v>
      </c>
      <c r="J61" s="29">
        <f t="shared" si="7"/>
        <v>1.0000000000000009E-3</v>
      </c>
      <c r="K61" s="29">
        <f t="shared" si="8"/>
        <v>9.9999999999998701E-4</v>
      </c>
      <c r="L61" s="29">
        <f t="shared" si="9"/>
        <v>0</v>
      </c>
      <c r="M61" s="29">
        <f t="shared" si="10"/>
        <v>1.0000000000000009E-3</v>
      </c>
      <c r="N61" s="29">
        <f t="shared" si="11"/>
        <v>1.0000000000000009E-3</v>
      </c>
      <c r="O61" s="29">
        <f t="shared" si="12"/>
        <v>0</v>
      </c>
      <c r="P61" s="29">
        <f t="shared" si="13"/>
        <v>0</v>
      </c>
      <c r="Q61" s="29">
        <f t="shared" si="14"/>
        <v>0</v>
      </c>
    </row>
    <row r="62" spans="1:20" x14ac:dyDescent="0.2">
      <c r="B62" s="1">
        <v>47.9</v>
      </c>
      <c r="C62" s="44">
        <f t="shared" si="0"/>
        <v>7.099999999999998E-2</v>
      </c>
      <c r="D62" s="44">
        <f t="shared" si="1"/>
        <v>2.300000000000002E-2</v>
      </c>
      <c r="E62" s="44">
        <f t="shared" si="2"/>
        <v>1.5000000000000013E-2</v>
      </c>
      <c r="F62" s="30">
        <f t="shared" si="3"/>
        <v>3.0000000000000027E-3</v>
      </c>
      <c r="G62" s="29">
        <f t="shared" si="4"/>
        <v>1.0000000000000009E-3</v>
      </c>
      <c r="H62" s="30">
        <f t="shared" si="5"/>
        <v>5.0000000000000044E-3</v>
      </c>
      <c r="I62" s="29">
        <f t="shared" si="6"/>
        <v>2.0000000000000018E-3</v>
      </c>
      <c r="J62" s="29">
        <f t="shared" si="7"/>
        <v>1.0000000000000009E-3</v>
      </c>
      <c r="K62" s="29">
        <f t="shared" si="8"/>
        <v>1.9999999999999879E-3</v>
      </c>
      <c r="L62" s="29">
        <f t="shared" si="9"/>
        <v>1.0000000000000009E-3</v>
      </c>
      <c r="M62" s="29">
        <f t="shared" si="10"/>
        <v>1.0000000000000009E-3</v>
      </c>
      <c r="N62" s="29">
        <f t="shared" si="11"/>
        <v>1.0000000000000009E-3</v>
      </c>
      <c r="O62" s="29">
        <f t="shared" si="12"/>
        <v>0</v>
      </c>
      <c r="P62" s="29">
        <f t="shared" si="13"/>
        <v>0</v>
      </c>
      <c r="Q62" s="29">
        <f t="shared" si="14"/>
        <v>1.0000000000000009E-3</v>
      </c>
      <c r="S62" t="s">
        <v>5</v>
      </c>
    </row>
    <row r="63" spans="1:20" x14ac:dyDescent="0.2">
      <c r="B63" s="1">
        <v>47</v>
      </c>
      <c r="C63" s="44">
        <f t="shared" si="0"/>
        <v>8.4999999999999992E-2</v>
      </c>
      <c r="D63" s="44">
        <f t="shared" si="1"/>
        <v>3.9000000000000007E-2</v>
      </c>
      <c r="E63" s="44">
        <f t="shared" si="2"/>
        <v>0.03</v>
      </c>
      <c r="F63" s="30">
        <f t="shared" si="3"/>
        <v>5.0000000000000044E-3</v>
      </c>
      <c r="G63" s="30">
        <f t="shared" si="4"/>
        <v>2.0000000000000018E-3</v>
      </c>
      <c r="H63" s="29">
        <f t="shared" si="5"/>
        <v>7.0000000000000062E-3</v>
      </c>
      <c r="I63" s="29">
        <f t="shared" si="6"/>
        <v>2.0000000000000018E-3</v>
      </c>
      <c r="J63" s="29">
        <f t="shared" si="7"/>
        <v>2.0000000000000018E-3</v>
      </c>
      <c r="K63" s="29">
        <f t="shared" si="8"/>
        <v>2.9999999999999888E-3</v>
      </c>
      <c r="L63" s="29">
        <f t="shared" si="9"/>
        <v>1.0000000000000009E-3</v>
      </c>
      <c r="M63" s="29">
        <f t="shared" si="10"/>
        <v>2.0000000000000018E-3</v>
      </c>
      <c r="N63" s="29">
        <f t="shared" si="11"/>
        <v>1.0000000000000009E-3</v>
      </c>
      <c r="O63" s="29">
        <f t="shared" si="12"/>
        <v>1.0000000000000009E-3</v>
      </c>
      <c r="P63" s="29">
        <f t="shared" si="13"/>
        <v>0</v>
      </c>
      <c r="Q63" s="29">
        <f t="shared" si="14"/>
        <v>1.0000000000000009E-3</v>
      </c>
      <c r="S63" t="s">
        <v>9</v>
      </c>
      <c r="T63">
        <v>4.500000000000004E-3</v>
      </c>
    </row>
    <row r="64" spans="1:20" x14ac:dyDescent="0.2">
      <c r="B64" s="1">
        <v>45.9</v>
      </c>
      <c r="C64" s="29">
        <f t="shared" si="0"/>
        <v>0.1</v>
      </c>
      <c r="D64" s="29">
        <f t="shared" si="1"/>
        <v>6.0000000000000026E-2</v>
      </c>
      <c r="E64" s="44">
        <f t="shared" si="2"/>
        <v>4.9000000000000016E-2</v>
      </c>
      <c r="F64" s="29">
        <f t="shared" si="3"/>
        <v>7.9999999999999932E-3</v>
      </c>
      <c r="G64" s="30">
        <f t="shared" si="4"/>
        <v>5.0000000000000044E-3</v>
      </c>
      <c r="H64" s="29">
        <f t="shared" si="5"/>
        <v>1.100000000000001E-2</v>
      </c>
      <c r="I64" s="30">
        <f t="shared" si="6"/>
        <v>3.0000000000000027E-3</v>
      </c>
      <c r="J64" s="30">
        <f t="shared" si="7"/>
        <v>3.0000000000000027E-3</v>
      </c>
      <c r="K64" s="30">
        <f t="shared" si="8"/>
        <v>3.9999999999999897E-3</v>
      </c>
      <c r="L64" s="29">
        <f t="shared" si="9"/>
        <v>1.0000000000000009E-3</v>
      </c>
      <c r="M64" s="29">
        <f t="shared" si="10"/>
        <v>2.0000000000000018E-3</v>
      </c>
      <c r="N64" s="29">
        <f t="shared" si="11"/>
        <v>2.0000000000000018E-3</v>
      </c>
      <c r="O64" s="29">
        <f t="shared" si="12"/>
        <v>0</v>
      </c>
      <c r="P64" s="29">
        <f t="shared" si="13"/>
        <v>1.0000000000000009E-3</v>
      </c>
      <c r="Q64" s="29">
        <f t="shared" si="14"/>
        <v>1.0000000000000009E-3</v>
      </c>
      <c r="S64" t="s">
        <v>8</v>
      </c>
      <c r="T64">
        <v>3.5000000000000031E-3</v>
      </c>
    </row>
    <row r="65" spans="2:23" x14ac:dyDescent="0.2">
      <c r="B65" s="1">
        <v>44.9</v>
      </c>
      <c r="C65" s="29">
        <f t="shared" si="0"/>
        <v>0.11200000000000002</v>
      </c>
      <c r="D65" s="29">
        <f t="shared" si="1"/>
        <v>8.1000000000000016E-2</v>
      </c>
      <c r="E65" s="29">
        <f t="shared" si="2"/>
        <v>6.8000000000000005E-2</v>
      </c>
      <c r="F65" s="29">
        <f t="shared" si="3"/>
        <v>1.2999999999999998E-2</v>
      </c>
      <c r="G65" s="29">
        <f t="shared" si="4"/>
        <v>9.000000000000008E-3</v>
      </c>
      <c r="H65" s="29">
        <f t="shared" si="5"/>
        <v>1.6000000000000014E-2</v>
      </c>
      <c r="I65" s="30">
        <f t="shared" si="6"/>
        <v>6.0000000000000053E-3</v>
      </c>
      <c r="J65" s="30">
        <f t="shared" si="7"/>
        <v>6.0000000000000053E-3</v>
      </c>
      <c r="K65" s="30">
        <f t="shared" si="8"/>
        <v>7.9999999999999932E-3</v>
      </c>
      <c r="L65" s="29">
        <f t="shared" si="9"/>
        <v>2.0000000000000018E-3</v>
      </c>
      <c r="M65" s="30">
        <f t="shared" si="10"/>
        <v>4.0000000000000036E-3</v>
      </c>
      <c r="N65" s="30">
        <f t="shared" si="11"/>
        <v>3.9999999999999897E-3</v>
      </c>
      <c r="O65" s="29">
        <f t="shared" si="12"/>
        <v>1.0000000000000009E-3</v>
      </c>
      <c r="P65" s="29">
        <f t="shared" si="13"/>
        <v>1.0000000000000009E-3</v>
      </c>
      <c r="Q65" s="29">
        <f t="shared" si="14"/>
        <v>2.0000000000000018E-3</v>
      </c>
      <c r="S65" s="33" t="s">
        <v>7</v>
      </c>
      <c r="T65">
        <v>1.999999999999974E-3</v>
      </c>
    </row>
    <row r="66" spans="2:23" x14ac:dyDescent="0.2">
      <c r="B66" s="1">
        <v>44</v>
      </c>
      <c r="C66" s="29">
        <f t="shared" si="0"/>
        <v>0.12099999999999997</v>
      </c>
      <c r="D66" s="29">
        <f t="shared" si="1"/>
        <v>9.8000000000000032E-2</v>
      </c>
      <c r="E66" s="29">
        <f t="shared" si="2"/>
        <v>8.500000000000002E-2</v>
      </c>
      <c r="F66" s="29">
        <f t="shared" si="3"/>
        <v>1.8000000000000002E-2</v>
      </c>
      <c r="G66" s="29">
        <f t="shared" si="4"/>
        <v>1.4999999999999986E-2</v>
      </c>
      <c r="H66" s="29">
        <f t="shared" si="5"/>
        <v>2.2999999999999993E-2</v>
      </c>
      <c r="I66" s="29">
        <f t="shared" si="6"/>
        <v>9.999999999999995E-3</v>
      </c>
      <c r="J66" s="29">
        <f t="shared" si="7"/>
        <v>1.0000000000000009E-2</v>
      </c>
      <c r="K66" s="29">
        <f t="shared" si="8"/>
        <v>1.3999999999999999E-2</v>
      </c>
      <c r="L66" s="30">
        <f t="shared" si="9"/>
        <v>4.0000000000000036E-3</v>
      </c>
      <c r="M66" s="30">
        <f t="shared" si="10"/>
        <v>5.9999999999999915E-3</v>
      </c>
      <c r="N66" s="30">
        <f t="shared" si="11"/>
        <v>7.9999999999999932E-3</v>
      </c>
      <c r="O66" s="30">
        <f t="shared" si="12"/>
        <v>2.0000000000000018E-3</v>
      </c>
      <c r="P66" s="30">
        <f t="shared" si="13"/>
        <v>2.0000000000000018E-3</v>
      </c>
      <c r="Q66" s="30">
        <f t="shared" si="14"/>
        <v>3.0000000000000027E-3</v>
      </c>
      <c r="S66" t="s">
        <v>6</v>
      </c>
      <c r="T66">
        <f>AVERAGE(T63:T65)</f>
        <v>3.333333333333327E-3</v>
      </c>
    </row>
    <row r="67" spans="2:23" x14ac:dyDescent="0.2">
      <c r="B67" s="1">
        <v>43</v>
      </c>
      <c r="C67" s="29">
        <f t="shared" si="0"/>
        <v>0.13099999999999998</v>
      </c>
      <c r="D67" s="29">
        <f t="shared" si="1"/>
        <v>0.11099999999999999</v>
      </c>
      <c r="E67" s="29">
        <f t="shared" si="2"/>
        <v>0.10100000000000003</v>
      </c>
      <c r="F67" s="29">
        <f t="shared" si="3"/>
        <v>2.6000000000000009E-2</v>
      </c>
      <c r="G67" s="29">
        <f t="shared" si="4"/>
        <v>2.2999999999999993E-2</v>
      </c>
      <c r="H67" s="29">
        <f t="shared" si="5"/>
        <v>3.2000000000000001E-2</v>
      </c>
      <c r="I67" s="29">
        <f t="shared" si="6"/>
        <v>1.7000000000000001E-2</v>
      </c>
      <c r="J67" s="29">
        <f t="shared" si="7"/>
        <v>1.8000000000000002E-2</v>
      </c>
      <c r="K67" s="29">
        <f t="shared" si="8"/>
        <v>2.2999999999999993E-2</v>
      </c>
      <c r="L67" s="30">
        <f t="shared" si="9"/>
        <v>8.9999999999999941E-3</v>
      </c>
      <c r="M67" s="29">
        <f t="shared" si="10"/>
        <v>1.1999999999999997E-2</v>
      </c>
      <c r="N67" s="29">
        <f t="shared" si="11"/>
        <v>1.3999999999999999E-2</v>
      </c>
      <c r="O67" s="30">
        <f t="shared" si="12"/>
        <v>4.0000000000000036E-3</v>
      </c>
      <c r="P67" s="30">
        <f t="shared" si="13"/>
        <v>5.0000000000000044E-3</v>
      </c>
      <c r="Q67" s="30">
        <f t="shared" si="14"/>
        <v>6.0000000000000053E-3</v>
      </c>
    </row>
    <row r="68" spans="2:23" x14ac:dyDescent="0.2">
      <c r="B68" s="1">
        <v>42</v>
      </c>
      <c r="C68" s="29">
        <f t="shared" si="0"/>
        <v>0.13299999999999998</v>
      </c>
      <c r="D68" s="29">
        <f t="shared" si="1"/>
        <v>0.12</v>
      </c>
      <c r="E68" s="29">
        <f t="shared" si="2"/>
        <v>0.10699999999999998</v>
      </c>
      <c r="F68" s="29">
        <f t="shared" si="3"/>
        <v>3.3999999999999989E-2</v>
      </c>
      <c r="G68" s="29">
        <f t="shared" si="4"/>
        <v>3.1E-2</v>
      </c>
      <c r="H68" s="29">
        <f t="shared" si="5"/>
        <v>4.200000000000001E-2</v>
      </c>
      <c r="I68" s="29">
        <f t="shared" si="6"/>
        <v>2.4999999999999994E-2</v>
      </c>
      <c r="J68" s="29">
        <f t="shared" si="7"/>
        <v>2.8000000000000011E-2</v>
      </c>
      <c r="K68" s="29">
        <f t="shared" si="8"/>
        <v>3.4000000000000002E-2</v>
      </c>
      <c r="L68" s="29">
        <f t="shared" si="9"/>
        <v>1.6E-2</v>
      </c>
      <c r="M68" s="29">
        <f t="shared" si="10"/>
        <v>2.0000000000000004E-2</v>
      </c>
      <c r="N68" s="29">
        <f t="shared" si="11"/>
        <v>2.3999999999999994E-2</v>
      </c>
      <c r="O68" s="31">
        <f t="shared" si="12"/>
        <v>8.0000000000000071E-3</v>
      </c>
      <c r="P68" s="31">
        <f t="shared" si="13"/>
        <v>8.9999999999999941E-3</v>
      </c>
      <c r="Q68" s="29">
        <f t="shared" si="14"/>
        <v>1.1999999999999997E-2</v>
      </c>
    </row>
    <row r="69" spans="2:23" x14ac:dyDescent="0.2">
      <c r="B69" s="1">
        <v>41</v>
      </c>
      <c r="C69" s="29">
        <f t="shared" si="0"/>
        <v>0.13799999999999998</v>
      </c>
      <c r="D69" s="29">
        <f t="shared" si="1"/>
        <v>0.127</v>
      </c>
      <c r="E69" s="29">
        <f t="shared" si="2"/>
        <v>0.11699999999999999</v>
      </c>
      <c r="F69" s="29">
        <f t="shared" si="3"/>
        <v>4.2999999999999997E-2</v>
      </c>
      <c r="G69" s="29">
        <f t="shared" si="4"/>
        <v>4.1999999999999982E-2</v>
      </c>
      <c r="H69" s="29">
        <f t="shared" si="5"/>
        <v>5.4999999999999993E-2</v>
      </c>
      <c r="I69" s="29">
        <f t="shared" si="6"/>
        <v>3.4000000000000002E-2</v>
      </c>
      <c r="J69" s="29">
        <f t="shared" si="7"/>
        <v>3.8999999999999993E-2</v>
      </c>
      <c r="K69" s="29">
        <f t="shared" si="8"/>
        <v>4.4999999999999984E-2</v>
      </c>
      <c r="L69" s="29">
        <f t="shared" si="9"/>
        <v>2.4999999999999994E-2</v>
      </c>
      <c r="M69" s="29">
        <f t="shared" si="10"/>
        <v>0.03</v>
      </c>
      <c r="N69" s="29">
        <f t="shared" si="11"/>
        <v>3.4000000000000002E-2</v>
      </c>
      <c r="O69" s="29">
        <f t="shared" si="12"/>
        <v>1.2999999999999998E-2</v>
      </c>
      <c r="P69" s="29">
        <f t="shared" si="13"/>
        <v>1.6E-2</v>
      </c>
      <c r="Q69" s="29">
        <f t="shared" si="14"/>
        <v>1.9000000000000003E-2</v>
      </c>
    </row>
    <row r="70" spans="2:23" x14ac:dyDescent="0.2">
      <c r="B70" s="1">
        <v>40</v>
      </c>
      <c r="C70" s="29">
        <f t="shared" si="0"/>
        <v>0.14199999999999999</v>
      </c>
      <c r="D70" s="29">
        <f t="shared" si="1"/>
        <v>0.13300000000000001</v>
      </c>
      <c r="E70" s="29">
        <f t="shared" si="2"/>
        <v>0.121</v>
      </c>
      <c r="F70" s="29">
        <f t="shared" si="3"/>
        <v>5.6000000000000008E-2</v>
      </c>
      <c r="G70" s="29">
        <f t="shared" si="4"/>
        <v>5.5999999999999994E-2</v>
      </c>
      <c r="H70" s="29">
        <f t="shared" si="5"/>
        <v>7.1000000000000008E-2</v>
      </c>
      <c r="I70" s="29">
        <f t="shared" si="6"/>
        <v>4.4000000000000011E-2</v>
      </c>
      <c r="J70" s="29">
        <f t="shared" si="7"/>
        <v>5.1000000000000004E-2</v>
      </c>
      <c r="K70" s="29">
        <f t="shared" si="8"/>
        <v>5.6999999999999995E-2</v>
      </c>
      <c r="L70" s="29">
        <f t="shared" si="9"/>
        <v>3.4000000000000002E-2</v>
      </c>
      <c r="M70" s="29">
        <f t="shared" si="10"/>
        <v>4.200000000000001E-2</v>
      </c>
      <c r="N70" s="29">
        <f t="shared" si="11"/>
        <v>4.5999999999999985E-2</v>
      </c>
      <c r="O70" s="29">
        <f t="shared" si="12"/>
        <v>2.0000000000000004E-2</v>
      </c>
      <c r="P70" s="29">
        <f t="shared" si="13"/>
        <v>2.4999999999999994E-2</v>
      </c>
      <c r="Q70" s="29">
        <f t="shared" si="14"/>
        <v>2.7999999999999997E-2</v>
      </c>
    </row>
    <row r="71" spans="2:23" x14ac:dyDescent="0.2">
      <c r="B71" s="1">
        <v>39</v>
      </c>
      <c r="C71" s="29">
        <f t="shared" si="0"/>
        <v>0.14399999999999999</v>
      </c>
      <c r="D71" s="29">
        <f t="shared" si="1"/>
        <v>0.13700000000000001</v>
      </c>
      <c r="E71" s="29">
        <f t="shared" si="2"/>
        <v>0.123</v>
      </c>
      <c r="F71" s="29">
        <f t="shared" si="3"/>
        <v>7.0999999999999994E-2</v>
      </c>
      <c r="G71" s="29">
        <f t="shared" si="4"/>
        <v>7.3999999999999982E-2</v>
      </c>
      <c r="H71" s="29">
        <f t="shared" si="5"/>
        <v>9.1999999999999998E-2</v>
      </c>
      <c r="I71" s="29">
        <f t="shared" si="6"/>
        <v>5.3999999999999992E-2</v>
      </c>
      <c r="J71" s="29">
        <f t="shared" si="7"/>
        <v>6.4000000000000015E-2</v>
      </c>
      <c r="K71" s="29">
        <f t="shared" si="8"/>
        <v>6.9000000000000006E-2</v>
      </c>
      <c r="L71" s="29">
        <f t="shared" si="9"/>
        <v>4.5000000000000012E-2</v>
      </c>
      <c r="M71" s="29">
        <f t="shared" si="10"/>
        <v>5.3999999999999992E-2</v>
      </c>
      <c r="N71" s="29">
        <f t="shared" si="11"/>
        <v>5.7999999999999996E-2</v>
      </c>
      <c r="O71" s="29">
        <f t="shared" si="12"/>
        <v>2.6999999999999996E-2</v>
      </c>
      <c r="P71" s="29">
        <f t="shared" si="13"/>
        <v>3.4000000000000002E-2</v>
      </c>
      <c r="Q71" s="29">
        <f t="shared" si="14"/>
        <v>3.8000000000000006E-2</v>
      </c>
    </row>
    <row r="72" spans="2:23" x14ac:dyDescent="0.2">
      <c r="B72" s="1">
        <v>38</v>
      </c>
      <c r="C72" s="29">
        <f t="shared" si="0"/>
        <v>0.14599999999999999</v>
      </c>
      <c r="D72" s="29">
        <f t="shared" si="1"/>
        <v>0.14000000000000001</v>
      </c>
      <c r="E72" s="29">
        <f t="shared" si="2"/>
        <v>0.126</v>
      </c>
      <c r="F72" s="29">
        <f t="shared" si="3"/>
        <v>9.1000000000000011E-2</v>
      </c>
      <c r="G72" s="29">
        <f t="shared" si="4"/>
        <v>9.7000000000000003E-2</v>
      </c>
      <c r="H72" s="29">
        <f t="shared" si="5"/>
        <v>0.11699999999999999</v>
      </c>
      <c r="I72" s="29">
        <f t="shared" si="6"/>
        <v>6.5000000000000002E-2</v>
      </c>
      <c r="J72" s="29">
        <f t="shared" si="7"/>
        <v>7.8E-2</v>
      </c>
      <c r="K72" s="29">
        <f t="shared" si="8"/>
        <v>8.3999999999999991E-2</v>
      </c>
      <c r="L72" s="29">
        <f t="shared" si="9"/>
        <v>5.4999999999999993E-2</v>
      </c>
      <c r="M72" s="29">
        <f t="shared" si="10"/>
        <v>6.7000000000000004E-2</v>
      </c>
      <c r="N72" s="29">
        <f t="shared" si="11"/>
        <v>7.1000000000000008E-2</v>
      </c>
      <c r="O72" s="29">
        <f t="shared" si="12"/>
        <v>3.5000000000000003E-2</v>
      </c>
      <c r="P72" s="29">
        <f t="shared" si="13"/>
        <v>4.4000000000000011E-2</v>
      </c>
      <c r="Q72" s="29">
        <f t="shared" si="14"/>
        <v>4.7999999999999987E-2</v>
      </c>
    </row>
    <row r="73" spans="2:23" x14ac:dyDescent="0.2">
      <c r="B73" s="1">
        <v>37</v>
      </c>
      <c r="C73" s="29">
        <f t="shared" si="0"/>
        <v>0.14699999999999999</v>
      </c>
      <c r="D73" s="29">
        <f t="shared" si="1"/>
        <v>0.14200000000000002</v>
      </c>
      <c r="E73" s="29">
        <f t="shared" si="2"/>
        <v>0.129</v>
      </c>
      <c r="F73" s="29">
        <f t="shared" si="3"/>
        <v>0.111</v>
      </c>
      <c r="G73" s="29">
        <f t="shared" si="4"/>
        <v>0.121</v>
      </c>
      <c r="H73" s="29">
        <f t="shared" si="5"/>
        <v>0.14000000000000001</v>
      </c>
      <c r="I73" s="29">
        <f t="shared" si="6"/>
        <v>7.8999999999999987E-2</v>
      </c>
      <c r="J73" s="29">
        <f t="shared" si="7"/>
        <v>9.5000000000000015E-2</v>
      </c>
      <c r="K73" s="29">
        <f t="shared" si="8"/>
        <v>0.10200000000000001</v>
      </c>
      <c r="L73" s="29">
        <f t="shared" si="9"/>
        <v>6.7000000000000004E-2</v>
      </c>
      <c r="M73" s="29">
        <f t="shared" si="10"/>
        <v>8.0999999999999989E-2</v>
      </c>
      <c r="N73" s="29">
        <f t="shared" si="11"/>
        <v>8.4999999999999992E-2</v>
      </c>
      <c r="O73" s="29">
        <f t="shared" si="12"/>
        <v>4.4000000000000011E-2</v>
      </c>
      <c r="P73" s="29">
        <f t="shared" si="13"/>
        <v>5.4999999999999993E-2</v>
      </c>
      <c r="Q73" s="29">
        <f t="shared" si="14"/>
        <v>0.06</v>
      </c>
    </row>
    <row r="74" spans="2:23" x14ac:dyDescent="0.2">
      <c r="B74" s="1">
        <v>36.1</v>
      </c>
      <c r="C74" s="29">
        <f t="shared" si="0"/>
        <v>0.14899999999999999</v>
      </c>
      <c r="D74" s="29">
        <f t="shared" si="1"/>
        <v>0.14500000000000002</v>
      </c>
      <c r="E74" s="29">
        <f t="shared" si="2"/>
        <v>0.13100000000000001</v>
      </c>
      <c r="F74" s="29">
        <f t="shared" si="3"/>
        <v>0.13</v>
      </c>
      <c r="G74" s="29">
        <f t="shared" si="4"/>
        <v>0.14200000000000002</v>
      </c>
      <c r="H74" s="29">
        <f t="shared" si="5"/>
        <v>0.15999999999999998</v>
      </c>
      <c r="I74" s="29">
        <f t="shared" si="6"/>
        <v>9.5000000000000001E-2</v>
      </c>
      <c r="J74" s="29">
        <f t="shared" si="7"/>
        <v>0.115</v>
      </c>
      <c r="K74" s="29">
        <f t="shared" si="8"/>
        <v>0.123</v>
      </c>
      <c r="L74" s="29">
        <f t="shared" si="9"/>
        <v>8.0999999999999989E-2</v>
      </c>
      <c r="M74" s="29">
        <f t="shared" si="10"/>
        <v>9.8000000000000004E-2</v>
      </c>
      <c r="N74" s="29">
        <f t="shared" si="11"/>
        <v>0.10200000000000001</v>
      </c>
      <c r="O74" s="29">
        <f t="shared" si="12"/>
        <v>5.2999999999999992E-2</v>
      </c>
      <c r="P74" s="29">
        <f t="shared" si="13"/>
        <v>6.7000000000000004E-2</v>
      </c>
      <c r="Q74" s="29">
        <f t="shared" si="14"/>
        <v>7.2000000000000008E-2</v>
      </c>
      <c r="S74" s="34" t="s">
        <v>13</v>
      </c>
      <c r="T74" s="35" t="s">
        <v>14</v>
      </c>
      <c r="U74" s="35" t="s">
        <v>15</v>
      </c>
      <c r="V74" s="35" t="s">
        <v>16</v>
      </c>
      <c r="W74" s="36" t="s">
        <v>17</v>
      </c>
    </row>
    <row r="75" spans="2:23" x14ac:dyDescent="0.2">
      <c r="B75" s="1">
        <v>35.1</v>
      </c>
      <c r="C75" s="29">
        <f t="shared" si="0"/>
        <v>0.15</v>
      </c>
      <c r="D75" s="29">
        <f t="shared" si="1"/>
        <v>0.14600000000000002</v>
      </c>
      <c r="E75" s="29">
        <f t="shared" si="2"/>
        <v>0.13200000000000001</v>
      </c>
      <c r="F75" s="29">
        <f t="shared" si="3"/>
        <v>0.14400000000000002</v>
      </c>
      <c r="G75" s="29">
        <f t="shared" si="4"/>
        <v>0.15899999999999997</v>
      </c>
      <c r="H75" s="29">
        <f t="shared" si="5"/>
        <v>0.17399999999999999</v>
      </c>
      <c r="I75" s="29">
        <f t="shared" si="6"/>
        <v>0.11499999999999999</v>
      </c>
      <c r="J75" s="29">
        <f t="shared" si="7"/>
        <v>0.14000000000000001</v>
      </c>
      <c r="K75" s="29">
        <f t="shared" si="8"/>
        <v>0.14699999999999999</v>
      </c>
      <c r="L75" s="29">
        <f t="shared" si="9"/>
        <v>9.8000000000000004E-2</v>
      </c>
      <c r="M75" s="29">
        <f t="shared" si="10"/>
        <v>0.11899999999999999</v>
      </c>
      <c r="N75" s="29">
        <f t="shared" si="11"/>
        <v>0.123</v>
      </c>
      <c r="O75" s="29">
        <f t="shared" si="12"/>
        <v>6.5000000000000002E-2</v>
      </c>
      <c r="P75" s="29">
        <f t="shared" si="13"/>
        <v>8.0999999999999989E-2</v>
      </c>
      <c r="Q75" s="29">
        <f t="shared" si="14"/>
        <v>8.6999999999999994E-2</v>
      </c>
      <c r="S75" s="37">
        <v>50</v>
      </c>
      <c r="T75" s="38">
        <f>AVERAGE(C91:E91)</f>
        <v>51.422222222222224</v>
      </c>
      <c r="U75" s="38">
        <f>T75-$T79</f>
        <v>7.8296296296296362</v>
      </c>
      <c r="V75" s="39">
        <f>STDEV(C91:E91)</f>
        <v>1.078235870574054</v>
      </c>
      <c r="W75" s="40">
        <f>V75/SQRT(3)</f>
        <v>0.62251977012584059</v>
      </c>
    </row>
    <row r="76" spans="2:23" x14ac:dyDescent="0.2">
      <c r="B76" s="1">
        <v>34.1</v>
      </c>
      <c r="C76" s="29">
        <f t="shared" si="0"/>
        <v>0.152</v>
      </c>
      <c r="D76" s="29">
        <f t="shared" si="1"/>
        <v>0.14800000000000002</v>
      </c>
      <c r="E76" s="29">
        <f t="shared" si="2"/>
        <v>0.13400000000000001</v>
      </c>
      <c r="F76" s="29">
        <f t="shared" si="3"/>
        <v>0.15500000000000003</v>
      </c>
      <c r="G76" s="29">
        <f t="shared" si="4"/>
        <v>0.17099999999999999</v>
      </c>
      <c r="H76" s="29">
        <f t="shared" si="5"/>
        <v>0.185</v>
      </c>
      <c r="I76" s="29">
        <f t="shared" si="6"/>
        <v>0.13700000000000001</v>
      </c>
      <c r="J76" s="29">
        <f t="shared" si="7"/>
        <v>0.16600000000000004</v>
      </c>
      <c r="K76" s="29">
        <f t="shared" si="8"/>
        <v>0.17200000000000001</v>
      </c>
      <c r="L76" s="29">
        <f t="shared" si="9"/>
        <v>0.11799999999999999</v>
      </c>
      <c r="M76" s="29">
        <f t="shared" si="10"/>
        <v>0.14299999999999999</v>
      </c>
      <c r="N76" s="29">
        <f t="shared" si="11"/>
        <v>0.14699999999999999</v>
      </c>
      <c r="O76" s="29">
        <f t="shared" si="12"/>
        <v>7.8000000000000014E-2</v>
      </c>
      <c r="P76" s="29">
        <f t="shared" si="13"/>
        <v>9.8000000000000004E-2</v>
      </c>
      <c r="Q76" s="29">
        <f t="shared" si="14"/>
        <v>0.10400000000000001</v>
      </c>
      <c r="S76" s="37">
        <v>25</v>
      </c>
      <c r="T76" s="38">
        <f>AVERAGE(F91:H91)</f>
        <v>47.97770295548073</v>
      </c>
      <c r="U76" s="38">
        <f>T76-$T79</f>
        <v>4.3851103628881418</v>
      </c>
      <c r="V76" s="39">
        <f>STDEV(F91:H91)</f>
        <v>0.89613768072814204</v>
      </c>
      <c r="W76" s="40">
        <f>V76/SQRT(3)</f>
        <v>0.5173853311993597</v>
      </c>
    </row>
    <row r="77" spans="2:23" x14ac:dyDescent="0.2">
      <c r="B77" s="1">
        <v>33.1</v>
      </c>
      <c r="C77" s="29">
        <f t="shared" si="0"/>
        <v>0.154</v>
      </c>
      <c r="D77" s="29">
        <f t="shared" si="1"/>
        <v>0.14900000000000002</v>
      </c>
      <c r="E77" s="29">
        <f t="shared" si="2"/>
        <v>0.13500000000000001</v>
      </c>
      <c r="F77" s="29">
        <f t="shared" si="3"/>
        <v>0.16300000000000003</v>
      </c>
      <c r="G77" s="29">
        <f t="shared" si="4"/>
        <v>0.18099999999999999</v>
      </c>
      <c r="H77" s="29">
        <f t="shared" si="5"/>
        <v>0.19400000000000001</v>
      </c>
      <c r="I77" s="29">
        <f t="shared" si="6"/>
        <v>0.155</v>
      </c>
      <c r="J77" s="29">
        <f t="shared" si="7"/>
        <v>0.189</v>
      </c>
      <c r="K77" s="29">
        <f t="shared" si="8"/>
        <v>0.19299999999999998</v>
      </c>
      <c r="L77" s="29">
        <f t="shared" si="9"/>
        <v>0.13900000000000001</v>
      </c>
      <c r="M77" s="29">
        <f t="shared" si="10"/>
        <v>0.16800000000000001</v>
      </c>
      <c r="N77" s="29">
        <f t="shared" si="11"/>
        <v>0.17100000000000001</v>
      </c>
      <c r="O77" s="29">
        <f t="shared" si="12"/>
        <v>9.1999999999999998E-2</v>
      </c>
      <c r="P77" s="29">
        <f t="shared" si="13"/>
        <v>0.11599999999999999</v>
      </c>
      <c r="Q77" s="29">
        <f t="shared" si="14"/>
        <v>0.123</v>
      </c>
      <c r="S77" s="37">
        <v>10</v>
      </c>
      <c r="T77" s="38">
        <f>AVERAGE(I91:K91)</f>
        <v>45.88148148148148</v>
      </c>
      <c r="U77" s="38">
        <f>T77-$T79</f>
        <v>2.2888888888888914</v>
      </c>
      <c r="V77" s="39">
        <f>STDEV(I91:K91)</f>
        <v>0.16037507477489651</v>
      </c>
      <c r="W77" s="40">
        <f>V77/SQRT(3)</f>
        <v>9.2592592592592865E-2</v>
      </c>
    </row>
    <row r="78" spans="2:23" x14ac:dyDescent="0.2">
      <c r="B78" s="1">
        <v>32.1</v>
      </c>
      <c r="C78" s="29">
        <f t="shared" si="0"/>
        <v>0.157</v>
      </c>
      <c r="D78" s="29">
        <f t="shared" si="1"/>
        <v>0.15000000000000002</v>
      </c>
      <c r="E78" s="29">
        <f t="shared" si="2"/>
        <v>0.13600000000000001</v>
      </c>
      <c r="F78" s="29">
        <f t="shared" si="3"/>
        <v>0.17000000000000004</v>
      </c>
      <c r="G78" s="29">
        <f t="shared" si="4"/>
        <v>0.188</v>
      </c>
      <c r="H78" s="29">
        <f t="shared" si="5"/>
        <v>0.2</v>
      </c>
      <c r="I78" s="29">
        <f t="shared" si="6"/>
        <v>0.17</v>
      </c>
      <c r="J78" s="29">
        <f t="shared" si="7"/>
        <v>0.20800000000000002</v>
      </c>
      <c r="K78" s="29">
        <f t="shared" si="8"/>
        <v>0.20899999999999999</v>
      </c>
      <c r="L78" s="29">
        <f t="shared" si="9"/>
        <v>0.158</v>
      </c>
      <c r="M78" s="29">
        <f t="shared" si="10"/>
        <v>0.18999999999999997</v>
      </c>
      <c r="N78" s="29">
        <f t="shared" si="11"/>
        <v>0.19099999999999998</v>
      </c>
      <c r="O78" s="29">
        <f t="shared" si="12"/>
        <v>0.10600000000000001</v>
      </c>
      <c r="P78" s="29">
        <f t="shared" si="13"/>
        <v>0.13400000000000001</v>
      </c>
      <c r="Q78" s="29">
        <f t="shared" si="14"/>
        <v>0.13999999999999999</v>
      </c>
      <c r="S78" s="37">
        <v>5</v>
      </c>
      <c r="T78" s="38">
        <f>AVERAGE(L91:N91)</f>
        <v>45.105050505050507</v>
      </c>
      <c r="U78" s="38">
        <f>T78-$T79</f>
        <v>1.5124579124579185</v>
      </c>
      <c r="V78" s="39">
        <f>STDEV(L91:N91)</f>
        <v>0.84493485349000885</v>
      </c>
      <c r="W78" s="40">
        <f>V78/SQRT(3)</f>
        <v>0.48782336511015367</v>
      </c>
    </row>
    <row r="79" spans="2:23" x14ac:dyDescent="0.2">
      <c r="B79" s="1">
        <v>31.2</v>
      </c>
      <c r="C79" s="29">
        <f t="shared" si="0"/>
        <v>0.158</v>
      </c>
      <c r="D79" s="29">
        <f t="shared" si="1"/>
        <v>0.15100000000000002</v>
      </c>
      <c r="E79" s="29">
        <f t="shared" si="2"/>
        <v>0.13700000000000001</v>
      </c>
      <c r="F79" s="29">
        <f t="shared" si="3"/>
        <v>0.17499999999999999</v>
      </c>
      <c r="G79" s="29">
        <f t="shared" si="4"/>
        <v>0.19400000000000001</v>
      </c>
      <c r="H79" s="29">
        <f t="shared" si="5"/>
        <v>0.20500000000000002</v>
      </c>
      <c r="I79" s="29">
        <f t="shared" si="6"/>
        <v>0.18200000000000002</v>
      </c>
      <c r="J79" s="29">
        <f t="shared" si="7"/>
        <v>0.22200000000000003</v>
      </c>
      <c r="K79" s="29">
        <f t="shared" si="8"/>
        <v>0.222</v>
      </c>
      <c r="L79" s="29">
        <f t="shared" si="9"/>
        <v>0.17300000000000001</v>
      </c>
      <c r="M79" s="29">
        <f t="shared" si="10"/>
        <v>0.20899999999999999</v>
      </c>
      <c r="N79" s="29">
        <f t="shared" si="11"/>
        <v>0.20699999999999999</v>
      </c>
      <c r="O79" s="29">
        <f t="shared" si="12"/>
        <v>0.11799999999999999</v>
      </c>
      <c r="P79" s="29">
        <f t="shared" si="13"/>
        <v>0.14899999999999999</v>
      </c>
      <c r="Q79" s="29">
        <f t="shared" si="14"/>
        <v>0.155</v>
      </c>
      <c r="S79" s="18">
        <v>0</v>
      </c>
      <c r="T79" s="41">
        <f>AVERAGE(O91:Q91)</f>
        <v>43.592592592592588</v>
      </c>
      <c r="U79" s="41">
        <f>T79-$T79</f>
        <v>0</v>
      </c>
      <c r="V79" s="19">
        <f>STDEV(O91:Q91)</f>
        <v>0.27962349760262128</v>
      </c>
      <c r="W79" s="20">
        <f>V79/SQRT(3)</f>
        <v>0.16144070161261809</v>
      </c>
    </row>
    <row r="80" spans="2:23" x14ac:dyDescent="0.2">
      <c r="B80" s="1">
        <v>30.2</v>
      </c>
      <c r="C80" s="29">
        <f t="shared" si="0"/>
        <v>0.159</v>
      </c>
      <c r="D80" s="29">
        <f t="shared" si="1"/>
        <v>0.15200000000000002</v>
      </c>
      <c r="E80" s="29">
        <f t="shared" si="2"/>
        <v>0.13800000000000001</v>
      </c>
      <c r="F80" s="29">
        <f t="shared" si="3"/>
        <v>0.17899999999999999</v>
      </c>
      <c r="G80" s="29">
        <f t="shared" si="4"/>
        <v>0.19900000000000001</v>
      </c>
      <c r="H80" s="29">
        <f t="shared" si="5"/>
        <v>0.20900000000000002</v>
      </c>
      <c r="I80" s="29">
        <f t="shared" si="6"/>
        <v>0.19099999999999998</v>
      </c>
      <c r="J80" s="29">
        <f t="shared" si="7"/>
        <v>0.23400000000000004</v>
      </c>
      <c r="K80" s="29">
        <f t="shared" si="8"/>
        <v>0.23100000000000001</v>
      </c>
      <c r="L80" s="29">
        <f t="shared" si="9"/>
        <v>0.18500000000000003</v>
      </c>
      <c r="M80" s="29">
        <f t="shared" si="10"/>
        <v>0.223</v>
      </c>
      <c r="N80" s="29">
        <f t="shared" si="11"/>
        <v>0.22</v>
      </c>
      <c r="O80" s="29">
        <f t="shared" si="12"/>
        <v>0.128</v>
      </c>
      <c r="P80" s="29">
        <f t="shared" si="13"/>
        <v>0.16200000000000001</v>
      </c>
      <c r="Q80" s="29">
        <f t="shared" si="14"/>
        <v>0.16700000000000001</v>
      </c>
    </row>
    <row r="81" spans="2:21" x14ac:dyDescent="0.2">
      <c r="B81" s="1">
        <v>29.2</v>
      </c>
      <c r="C81" s="29">
        <f t="shared" si="0"/>
        <v>0.16</v>
      </c>
      <c r="D81" s="29">
        <f t="shared" si="1"/>
        <v>0.15300000000000002</v>
      </c>
      <c r="E81" s="29">
        <f t="shared" si="2"/>
        <v>0.14000000000000001</v>
      </c>
      <c r="F81" s="29">
        <f t="shared" si="3"/>
        <v>0.182</v>
      </c>
      <c r="G81" s="29">
        <f t="shared" si="4"/>
        <v>0.20300000000000001</v>
      </c>
      <c r="H81" s="29">
        <f t="shared" si="5"/>
        <v>0.21300000000000002</v>
      </c>
      <c r="I81" s="29">
        <f t="shared" si="6"/>
        <v>0.19799999999999998</v>
      </c>
      <c r="J81" s="29">
        <f t="shared" si="7"/>
        <v>0.24199999999999999</v>
      </c>
      <c r="K81" s="29">
        <f t="shared" si="8"/>
        <v>0.23900000000000002</v>
      </c>
      <c r="L81" s="29">
        <f t="shared" si="9"/>
        <v>0.19299999999999998</v>
      </c>
      <c r="M81" s="29">
        <f t="shared" si="10"/>
        <v>0.23400000000000001</v>
      </c>
      <c r="N81" s="29">
        <f t="shared" si="11"/>
        <v>0.22900000000000001</v>
      </c>
      <c r="O81" s="29">
        <f t="shared" si="12"/>
        <v>0.13500000000000001</v>
      </c>
      <c r="P81" s="29">
        <f t="shared" si="13"/>
        <v>0.17200000000000001</v>
      </c>
      <c r="Q81" s="29">
        <f t="shared" si="14"/>
        <v>0.17600000000000002</v>
      </c>
    </row>
    <row r="82" spans="2:21" x14ac:dyDescent="0.2">
      <c r="B82" s="1">
        <v>28.3</v>
      </c>
      <c r="C82" s="29">
        <f t="shared" si="0"/>
        <v>0.161</v>
      </c>
      <c r="D82" s="29">
        <f t="shared" si="1"/>
        <v>0.15400000000000003</v>
      </c>
      <c r="E82" s="29">
        <f t="shared" si="2"/>
        <v>0.14000000000000001</v>
      </c>
      <c r="F82" s="29">
        <f t="shared" si="3"/>
        <v>0.184</v>
      </c>
      <c r="G82" s="29">
        <f t="shared" si="4"/>
        <v>0.20600000000000002</v>
      </c>
      <c r="H82" s="29">
        <f t="shared" si="5"/>
        <v>0.21500000000000002</v>
      </c>
      <c r="I82" s="29">
        <f t="shared" si="6"/>
        <v>0.20399999999999999</v>
      </c>
      <c r="J82" s="29">
        <f t="shared" si="7"/>
        <v>0.249</v>
      </c>
      <c r="K82" s="29">
        <f t="shared" si="8"/>
        <v>0.24399999999999997</v>
      </c>
      <c r="L82" s="29">
        <f t="shared" si="9"/>
        <v>0.20099999999999998</v>
      </c>
      <c r="M82" s="29">
        <f t="shared" si="10"/>
        <v>0.24300000000000002</v>
      </c>
      <c r="N82" s="29">
        <f t="shared" si="11"/>
        <v>0.23700000000000002</v>
      </c>
      <c r="O82" s="29">
        <f t="shared" si="12"/>
        <v>0.14100000000000001</v>
      </c>
      <c r="P82" s="29">
        <f t="shared" si="13"/>
        <v>0.17900000000000002</v>
      </c>
      <c r="Q82" s="29">
        <f t="shared" si="14"/>
        <v>0.18400000000000002</v>
      </c>
    </row>
    <row r="83" spans="2:21" x14ac:dyDescent="0.2">
      <c r="B83" s="1">
        <v>27.5</v>
      </c>
      <c r="C83" s="29">
        <f t="shared" si="0"/>
        <v>0.161</v>
      </c>
      <c r="D83" s="29">
        <f t="shared" si="1"/>
        <v>0.15500000000000003</v>
      </c>
      <c r="E83" s="29">
        <f t="shared" si="2"/>
        <v>0.14100000000000001</v>
      </c>
      <c r="F83" s="29">
        <f t="shared" si="3"/>
        <v>0.187</v>
      </c>
      <c r="G83" s="29">
        <f t="shared" si="4"/>
        <v>0.20800000000000002</v>
      </c>
      <c r="H83" s="29">
        <f t="shared" si="5"/>
        <v>0.21800000000000003</v>
      </c>
      <c r="I83" s="29">
        <f t="shared" si="6"/>
        <v>0.20799999999999999</v>
      </c>
      <c r="J83" s="29">
        <f t="shared" si="7"/>
        <v>0.254</v>
      </c>
      <c r="K83" s="29">
        <f t="shared" si="8"/>
        <v>0.24899999999999997</v>
      </c>
      <c r="L83" s="29">
        <f t="shared" si="9"/>
        <v>0.20599999999999999</v>
      </c>
      <c r="M83" s="29">
        <f t="shared" si="10"/>
        <v>0.24899999999999997</v>
      </c>
      <c r="N83" s="29">
        <f t="shared" si="11"/>
        <v>0.24300000000000002</v>
      </c>
      <c r="O83" s="29">
        <f t="shared" si="12"/>
        <v>0.14599999999999999</v>
      </c>
      <c r="P83" s="29">
        <f t="shared" si="13"/>
        <v>0.18600000000000003</v>
      </c>
      <c r="Q83" s="29">
        <f t="shared" si="14"/>
        <v>0.18899999999999997</v>
      </c>
    </row>
    <row r="84" spans="2:21" x14ac:dyDescent="0.2">
      <c r="B84" s="1">
        <v>26.7</v>
      </c>
      <c r="C84" s="29">
        <f t="shared" si="0"/>
        <v>0.161</v>
      </c>
      <c r="D84" s="29">
        <f t="shared" si="1"/>
        <v>0.15500000000000003</v>
      </c>
      <c r="E84" s="29">
        <f t="shared" si="2"/>
        <v>0.14100000000000001</v>
      </c>
      <c r="F84" s="29">
        <f t="shared" si="3"/>
        <v>0.188</v>
      </c>
      <c r="G84" s="29">
        <f t="shared" si="4"/>
        <v>0.21100000000000002</v>
      </c>
      <c r="H84" s="29">
        <f t="shared" si="5"/>
        <v>0.22000000000000003</v>
      </c>
      <c r="I84" s="29">
        <f t="shared" si="6"/>
        <v>0.21099999999999999</v>
      </c>
      <c r="J84" s="29">
        <f t="shared" si="7"/>
        <v>0.25900000000000001</v>
      </c>
      <c r="K84" s="29">
        <f t="shared" si="8"/>
        <v>0.253</v>
      </c>
      <c r="L84" s="29">
        <f t="shared" si="9"/>
        <v>0.21099999999999999</v>
      </c>
      <c r="M84" s="29">
        <f t="shared" si="10"/>
        <v>0.255</v>
      </c>
      <c r="N84" s="29">
        <f t="shared" si="11"/>
        <v>0.24799999999999997</v>
      </c>
      <c r="O84" s="29">
        <f t="shared" si="12"/>
        <v>0.14899999999999999</v>
      </c>
      <c r="P84" s="29">
        <f t="shared" si="13"/>
        <v>0.18999999999999997</v>
      </c>
      <c r="Q84" s="29">
        <f t="shared" si="14"/>
        <v>0.19399999999999998</v>
      </c>
      <c r="S84" s="34" t="s">
        <v>13</v>
      </c>
      <c r="T84" s="35" t="s">
        <v>48</v>
      </c>
      <c r="U84" s="36" t="s">
        <v>49</v>
      </c>
    </row>
    <row r="85" spans="2:21" x14ac:dyDescent="0.2">
      <c r="B85" s="1">
        <v>25.9</v>
      </c>
      <c r="C85" s="29">
        <f t="shared" si="0"/>
        <v>0.16200000000000001</v>
      </c>
      <c r="D85" s="29">
        <f t="shared" si="1"/>
        <v>0.15500000000000003</v>
      </c>
      <c r="E85" s="29">
        <f t="shared" si="2"/>
        <v>0.14200000000000002</v>
      </c>
      <c r="F85" s="29">
        <f t="shared" si="3"/>
        <v>0.19</v>
      </c>
      <c r="G85" s="29">
        <f t="shared" si="4"/>
        <v>0.21200000000000002</v>
      </c>
      <c r="H85" s="29">
        <f t="shared" si="5"/>
        <v>0.22100000000000003</v>
      </c>
      <c r="I85" s="29">
        <f t="shared" si="6"/>
        <v>0.215</v>
      </c>
      <c r="J85" s="29">
        <f t="shared" si="7"/>
        <v>0.26200000000000001</v>
      </c>
      <c r="K85" s="29">
        <f t="shared" si="8"/>
        <v>0.25600000000000001</v>
      </c>
      <c r="L85" s="29">
        <f t="shared" si="9"/>
        <v>0.215</v>
      </c>
      <c r="M85" s="29">
        <f t="shared" si="10"/>
        <v>0.25900000000000001</v>
      </c>
      <c r="N85" s="29">
        <f t="shared" si="11"/>
        <v>0.252</v>
      </c>
      <c r="O85" s="29">
        <f t="shared" si="12"/>
        <v>0.152</v>
      </c>
      <c r="P85" s="29">
        <f t="shared" si="13"/>
        <v>0.19399999999999998</v>
      </c>
      <c r="Q85" s="29">
        <f t="shared" si="14"/>
        <v>0.19799999999999998</v>
      </c>
      <c r="S85" s="79">
        <v>1</v>
      </c>
      <c r="T85" s="80">
        <f>(14.925*1)+0.5168</f>
        <v>15.441800000000001</v>
      </c>
      <c r="U85" s="81">
        <f>T85*-4.15</f>
        <v>-64.083470000000005</v>
      </c>
    </row>
    <row r="86" spans="2:21" x14ac:dyDescent="0.2">
      <c r="B86" s="1">
        <v>25.2</v>
      </c>
      <c r="C86" s="29">
        <f t="shared" si="0"/>
        <v>0.16200000000000001</v>
      </c>
      <c r="D86" s="29">
        <f t="shared" si="1"/>
        <v>0.15500000000000003</v>
      </c>
      <c r="E86" s="29">
        <f t="shared" si="2"/>
        <v>0.14200000000000002</v>
      </c>
      <c r="F86" s="29">
        <f t="shared" si="3"/>
        <v>0.191</v>
      </c>
      <c r="G86" s="29">
        <f t="shared" si="4"/>
        <v>0.21399999999999997</v>
      </c>
      <c r="H86" s="29">
        <f t="shared" si="5"/>
        <v>0.22199999999999998</v>
      </c>
      <c r="I86" s="29">
        <f t="shared" si="6"/>
        <v>0.217</v>
      </c>
      <c r="J86" s="29">
        <f t="shared" si="7"/>
        <v>0.26500000000000001</v>
      </c>
      <c r="K86" s="29">
        <f t="shared" si="8"/>
        <v>0.25900000000000001</v>
      </c>
      <c r="L86" s="29">
        <f t="shared" si="9"/>
        <v>0.217</v>
      </c>
      <c r="M86" s="29">
        <f t="shared" si="10"/>
        <v>0.26300000000000001</v>
      </c>
      <c r="N86" s="29">
        <f t="shared" si="11"/>
        <v>0.255</v>
      </c>
      <c r="O86" s="29">
        <f t="shared" si="12"/>
        <v>0.155</v>
      </c>
      <c r="P86" s="29">
        <f t="shared" si="13"/>
        <v>0.19799999999999998</v>
      </c>
      <c r="Q86" s="29">
        <f t="shared" si="14"/>
        <v>0.20099999999999998</v>
      </c>
      <c r="T86">
        <f>(0.007*6.1)+0.9993</f>
        <v>1.042</v>
      </c>
    </row>
    <row r="87" spans="2:21" x14ac:dyDescent="0.2">
      <c r="B87" s="1">
        <v>24.6</v>
      </c>
      <c r="C87" s="29">
        <f t="shared" si="0"/>
        <v>0.16200000000000001</v>
      </c>
      <c r="D87" s="29">
        <f t="shared" si="1"/>
        <v>0.15500000000000003</v>
      </c>
      <c r="E87" s="29">
        <f t="shared" si="2"/>
        <v>0.14200000000000002</v>
      </c>
      <c r="F87" s="29">
        <f t="shared" si="3"/>
        <v>0.192</v>
      </c>
      <c r="G87" s="29">
        <f t="shared" si="4"/>
        <v>0.21499999999999997</v>
      </c>
      <c r="H87" s="29">
        <f t="shared" si="5"/>
        <v>0.22399999999999998</v>
      </c>
      <c r="I87" s="29">
        <f t="shared" si="6"/>
        <v>0.219</v>
      </c>
      <c r="J87" s="29">
        <f t="shared" si="7"/>
        <v>0.26800000000000002</v>
      </c>
      <c r="K87" s="29">
        <f t="shared" si="8"/>
        <v>0.26100000000000001</v>
      </c>
      <c r="L87" s="29">
        <f t="shared" si="9"/>
        <v>0.22</v>
      </c>
      <c r="M87" s="29">
        <f t="shared" si="10"/>
        <v>0.26600000000000001</v>
      </c>
      <c r="N87" s="29">
        <f t="shared" si="11"/>
        <v>0.25800000000000001</v>
      </c>
      <c r="O87" s="29">
        <f t="shared" si="12"/>
        <v>0.157</v>
      </c>
      <c r="P87" s="29">
        <f t="shared" si="13"/>
        <v>0.19999999999999998</v>
      </c>
      <c r="Q87" s="29">
        <f t="shared" si="14"/>
        <v>0.20399999999999999</v>
      </c>
    </row>
    <row r="88" spans="2:21" x14ac:dyDescent="0.2">
      <c r="B88" s="1">
        <v>24</v>
      </c>
      <c r="C88" s="29">
        <f t="shared" si="0"/>
        <v>0.16300000000000001</v>
      </c>
      <c r="D88" s="29">
        <f t="shared" si="1"/>
        <v>0.15500000000000003</v>
      </c>
      <c r="E88" s="29">
        <f t="shared" si="2"/>
        <v>0.14200000000000002</v>
      </c>
      <c r="F88" s="29">
        <f t="shared" si="3"/>
        <v>0.193</v>
      </c>
      <c r="G88" s="29">
        <f t="shared" si="4"/>
        <v>0.21599999999999997</v>
      </c>
      <c r="H88" s="29">
        <f t="shared" si="5"/>
        <v>0.22499999999999998</v>
      </c>
      <c r="I88" s="29">
        <f t="shared" si="6"/>
        <v>0.221</v>
      </c>
      <c r="J88" s="29">
        <f t="shared" si="7"/>
        <v>0.27</v>
      </c>
      <c r="K88" s="29">
        <f t="shared" si="8"/>
        <v>0.26300000000000001</v>
      </c>
      <c r="L88" s="29">
        <f t="shared" si="9"/>
        <v>0.222</v>
      </c>
      <c r="M88" s="29">
        <f t="shared" si="10"/>
        <v>0.26900000000000002</v>
      </c>
      <c r="N88" s="29">
        <f t="shared" si="11"/>
        <v>0.26</v>
      </c>
      <c r="O88" s="29">
        <f t="shared" si="12"/>
        <v>0.158</v>
      </c>
      <c r="P88" s="29">
        <f t="shared" si="13"/>
        <v>0.20199999999999999</v>
      </c>
      <c r="Q88" s="29">
        <f t="shared" si="14"/>
        <v>0.20599999999999999</v>
      </c>
    </row>
    <row r="89" spans="2:21" x14ac:dyDescent="0.2">
      <c r="B89" s="1">
        <v>23.3</v>
      </c>
      <c r="C89" s="29">
        <f t="shared" si="0"/>
        <v>0.16300000000000001</v>
      </c>
      <c r="D89" s="29">
        <f t="shared" si="1"/>
        <v>0.15600000000000003</v>
      </c>
      <c r="E89" s="29">
        <f t="shared" si="2"/>
        <v>0.14200000000000002</v>
      </c>
      <c r="F89" s="29">
        <f t="shared" si="3"/>
        <v>0.19400000000000001</v>
      </c>
      <c r="G89" s="29">
        <f t="shared" si="4"/>
        <v>0.21699999999999997</v>
      </c>
      <c r="H89" s="29">
        <f t="shared" si="5"/>
        <v>0.22599999999999998</v>
      </c>
      <c r="I89" s="29">
        <f t="shared" si="6"/>
        <v>0.222</v>
      </c>
      <c r="J89" s="29">
        <f t="shared" si="7"/>
        <v>0.27200000000000002</v>
      </c>
      <c r="K89" s="29">
        <f t="shared" si="8"/>
        <v>0.26400000000000001</v>
      </c>
      <c r="L89" s="29">
        <f t="shared" si="9"/>
        <v>0.224</v>
      </c>
      <c r="M89" s="29">
        <f t="shared" si="10"/>
        <v>0.27100000000000002</v>
      </c>
      <c r="N89" s="29">
        <f t="shared" si="11"/>
        <v>0.26200000000000001</v>
      </c>
      <c r="O89" s="29">
        <f t="shared" si="12"/>
        <v>0.16</v>
      </c>
      <c r="P89" s="29">
        <f t="shared" si="13"/>
        <v>0.20399999999999999</v>
      </c>
      <c r="Q89" s="29">
        <f t="shared" si="14"/>
        <v>0.20699999999999999</v>
      </c>
    </row>
    <row r="90" spans="2:21" x14ac:dyDescent="0.2">
      <c r="C90" s="33" t="s">
        <v>43</v>
      </c>
      <c r="D90" s="33" t="s">
        <v>44</v>
      </c>
      <c r="E90" s="33" t="s">
        <v>45</v>
      </c>
      <c r="F90" s="33" t="s">
        <v>38</v>
      </c>
      <c r="G90" s="33" t="s">
        <v>37</v>
      </c>
      <c r="H90" s="33" t="s">
        <v>22</v>
      </c>
      <c r="I90" s="33" t="s">
        <v>21</v>
      </c>
      <c r="J90" s="33" t="s">
        <v>21</v>
      </c>
      <c r="K90" s="33" t="s">
        <v>36</v>
      </c>
      <c r="L90" s="33" t="s">
        <v>35</v>
      </c>
      <c r="M90" s="33" t="s">
        <v>34</v>
      </c>
      <c r="N90" s="33" t="s">
        <v>33</v>
      </c>
      <c r="O90" s="33" t="s">
        <v>7</v>
      </c>
      <c r="P90" s="33" t="s">
        <v>8</v>
      </c>
      <c r="Q90" s="33" t="s">
        <v>9</v>
      </c>
    </row>
    <row r="91" spans="2:21" x14ac:dyDescent="0.2">
      <c r="C91">
        <f>($A57-0.2665)/-0.005</f>
        <v>52.633333333333333</v>
      </c>
      <c r="D91">
        <f>($A57-0.2076)/-0.004</f>
        <v>51.06666666666667</v>
      </c>
      <c r="E91">
        <f>($A57-0.2056)/-0.004</f>
        <v>50.56666666666667</v>
      </c>
      <c r="F91">
        <f>($A57-0.1094)/-0.0022</f>
        <v>48.212121212121211</v>
      </c>
      <c r="G91">
        <f>($A57-0.1302)/-0.0027</f>
        <v>46.987654320987659</v>
      </c>
      <c r="H91">
        <f>($A57-0.1008)/-0.002</f>
        <v>48.733333333333334</v>
      </c>
      <c r="I91">
        <f>($A57-0.1407)/-0.003</f>
        <v>45.788888888888884</v>
      </c>
      <c r="J91">
        <f>($A57-0.1407)/-0.003</f>
        <v>45.788888888888884</v>
      </c>
      <c r="K91">
        <f>($A57-0.1876)/-0.004</f>
        <v>46.066666666666663</v>
      </c>
      <c r="L91">
        <f>($A57-0.224)/-0.005</f>
        <v>44.133333333333333</v>
      </c>
      <c r="M91">
        <f>($A57-0.1038)/-0.0022</f>
        <v>45.666666666666671</v>
      </c>
      <c r="N91">
        <f>($A57-0.2036)/-0.0044</f>
        <v>45.515151515151516</v>
      </c>
      <c r="O91">
        <f>($A57-0.09)/-0.002</f>
        <v>43.333333333333336</v>
      </c>
      <c r="P91">
        <f>($A57-0.134)/-0.003</f>
        <v>43.555555555555557</v>
      </c>
      <c r="Q91">
        <f>($A57-0.135)/-0.003</f>
        <v>43.888888888888893</v>
      </c>
    </row>
    <row r="93" spans="2:21" x14ac:dyDescent="0.2"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7" spans="2:2" x14ac:dyDescent="0.2">
      <c r="B97" s="83"/>
    </row>
    <row r="98" spans="2:2" x14ac:dyDescent="0.2">
      <c r="B98" s="8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29xc</vt:lpstr>
      <vt:lpstr>44xc</vt:lpstr>
      <vt:lpstr>101-P</vt:lpstr>
      <vt:lpstr>215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sampa</cp:lastModifiedBy>
  <dcterms:created xsi:type="dcterms:W3CDTF">2011-01-18T20:51:17Z</dcterms:created>
  <dcterms:modified xsi:type="dcterms:W3CDTF">2018-05-10T19:13:13Z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14.0</vt:lpwstr>
  </property>
</Properties>
</file>